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</sheets>
  <calcPr calcId="152511"/>
</workbook>
</file>

<file path=xl/calcChain.xml><?xml version="1.0" encoding="utf-8"?>
<calcChain xmlns="http://schemas.openxmlformats.org/spreadsheetml/2006/main">
  <c r="R36" i="2" l="1"/>
  <c r="D39" i="2"/>
  <c r="E39" i="2" s="1"/>
  <c r="F39" i="2" s="1"/>
  <c r="G39" i="2" s="1"/>
  <c r="H39" i="2" s="1"/>
  <c r="I39" i="2" s="1"/>
  <c r="C39" i="2"/>
  <c r="B39" i="2"/>
  <c r="D29" i="2"/>
  <c r="E29" i="2" s="1"/>
  <c r="F29" i="2" s="1"/>
  <c r="G29" i="2" s="1"/>
  <c r="H29" i="2" s="1"/>
  <c r="I29" i="2" s="1"/>
  <c r="J29" i="2" s="1"/>
  <c r="K29" i="2" s="1"/>
  <c r="L29" i="2" s="1"/>
  <c r="M29" i="2" s="1"/>
  <c r="N29" i="2" s="1"/>
  <c r="O29" i="2" s="1"/>
  <c r="P29" i="2" s="1"/>
  <c r="Q29" i="2" s="1"/>
  <c r="R29" i="2" s="1"/>
  <c r="S29" i="2" s="1"/>
  <c r="T29" i="2" s="1"/>
  <c r="U29" i="2" s="1"/>
  <c r="V29" i="2" s="1"/>
  <c r="C29" i="2"/>
  <c r="G45" i="2"/>
  <c r="C11" i="2"/>
  <c r="D11" i="2" s="1"/>
  <c r="E11" i="2" s="1"/>
  <c r="F11" i="2" s="1"/>
  <c r="G11" i="2" s="1"/>
  <c r="H11" i="2" s="1"/>
  <c r="I11" i="2" s="1"/>
  <c r="J11" i="2" s="1"/>
  <c r="K11" i="2" s="1"/>
  <c r="L11" i="2" s="1"/>
  <c r="M11" i="2" s="1"/>
  <c r="N11" i="2" s="1"/>
  <c r="O11" i="2" s="1"/>
  <c r="P11" i="2" s="1"/>
  <c r="Q11" i="2" s="1"/>
  <c r="R11" i="2" s="1"/>
  <c r="S11" i="2" s="1"/>
  <c r="T11" i="2" s="1"/>
  <c r="U11" i="2" s="1"/>
  <c r="V11" i="2" s="1"/>
  <c r="G59" i="2" l="1"/>
  <c r="G60" i="2"/>
  <c r="G48" i="2"/>
  <c r="G53" i="2"/>
  <c r="G54" i="2"/>
  <c r="G55" i="2"/>
  <c r="G56" i="2"/>
  <c r="G57" i="2"/>
  <c r="G46" i="2"/>
  <c r="G58" i="2"/>
  <c r="D52" i="2"/>
  <c r="D62" i="2" s="1"/>
  <c r="G50" i="2"/>
  <c r="G49" i="2"/>
  <c r="G47" i="2"/>
  <c r="B52" i="2"/>
  <c r="B51" i="2"/>
  <c r="B16" i="2"/>
  <c r="B18" i="2" s="1"/>
  <c r="C16" i="2" s="1"/>
  <c r="C18" i="2" s="1"/>
  <c r="D16" i="2" s="1"/>
  <c r="D18" i="2" s="1"/>
  <c r="E16" i="2" s="1"/>
  <c r="E18" i="2" s="1"/>
  <c r="F16" i="2" s="1"/>
  <c r="F18" i="2" s="1"/>
  <c r="G16" i="2" s="1"/>
  <c r="G18" i="2" s="1"/>
  <c r="H16" i="2" s="1"/>
  <c r="H18" i="2" s="1"/>
  <c r="I16" i="2" s="1"/>
  <c r="I18" i="2" s="1"/>
  <c r="M34" i="2"/>
  <c r="M36" i="2" s="1"/>
  <c r="N34" i="2" s="1"/>
  <c r="N36" i="2" s="1"/>
  <c r="O34" i="2" s="1"/>
  <c r="O36" i="2" s="1"/>
  <c r="P34" i="2" s="1"/>
  <c r="P36" i="2" s="1"/>
  <c r="Q34" i="2" s="1"/>
  <c r="Q36" i="2" s="1"/>
  <c r="R34" i="2" s="1"/>
  <c r="G52" i="2" l="1"/>
  <c r="G51" i="2"/>
</calcChain>
</file>

<file path=xl/sharedStrings.xml><?xml version="1.0" encoding="utf-8"?>
<sst xmlns="http://schemas.openxmlformats.org/spreadsheetml/2006/main" count="265" uniqueCount="87">
  <si>
    <t>LOAN REPAYMENT TO GOVT. ON UPPER INDRAVATI HYDRO ELECRIC PROJECT</t>
  </si>
  <si>
    <t>2006-07</t>
  </si>
  <si>
    <t>2007-08</t>
  </si>
  <si>
    <t>2008-09</t>
  </si>
  <si>
    <t>2009-10</t>
  </si>
  <si>
    <t>2010-11</t>
  </si>
  <si>
    <t>2011-12</t>
  </si>
  <si>
    <t>2012-13</t>
  </si>
  <si>
    <t>2013-14</t>
  </si>
  <si>
    <t>2014-15</t>
  </si>
  <si>
    <t>2015-16</t>
  </si>
  <si>
    <t>2016-17</t>
  </si>
  <si>
    <t>2017-18</t>
  </si>
  <si>
    <t>2018-19</t>
  </si>
  <si>
    <t>2019-20</t>
  </si>
  <si>
    <t>2020-21</t>
  </si>
  <si>
    <t>2021-22</t>
  </si>
  <si>
    <t>2022-23</t>
  </si>
  <si>
    <t>2023-24</t>
  </si>
  <si>
    <t>2024-25</t>
  </si>
  <si>
    <t>2025-26</t>
  </si>
  <si>
    <t>2026-27</t>
  </si>
  <si>
    <t>(Rs. In Crores)</t>
  </si>
  <si>
    <t>OB</t>
  </si>
  <si>
    <t>Loan Repayment</t>
  </si>
  <si>
    <t>CB</t>
  </si>
  <si>
    <t>Avg</t>
  </si>
  <si>
    <t>Interest  @7%</t>
  </si>
  <si>
    <t>Cumulative Interest</t>
  </si>
  <si>
    <t>INTEREST PAYMENT OF GOVT. LOAN</t>
  </si>
  <si>
    <t>2027-28</t>
  </si>
  <si>
    <t>2028-29</t>
  </si>
  <si>
    <t>2029-30</t>
  </si>
  <si>
    <t>2030-31</t>
  </si>
  <si>
    <t>2031-32</t>
  </si>
  <si>
    <t>2032-33</t>
  </si>
  <si>
    <t>2033-34</t>
  </si>
  <si>
    <t>2034-35</t>
  </si>
  <si>
    <t>PRINCIPAL PAYMENT OF NORMATIVE LOAN</t>
  </si>
  <si>
    <t>2000-01</t>
  </si>
  <si>
    <t>2001-02</t>
  </si>
  <si>
    <t>2002-03</t>
  </si>
  <si>
    <t>2003-04</t>
  </si>
  <si>
    <t>2004-05</t>
  </si>
  <si>
    <t>2005-06</t>
  </si>
  <si>
    <t>Interest  Rate</t>
  </si>
  <si>
    <t>Interest</t>
  </si>
  <si>
    <t>INTEREST PAYMENT OF NORMATIVE LOAN</t>
  </si>
  <si>
    <t xml:space="preserve">PAYMENT SCHEDULE OF UIHEP PROJECT COST AS PER THE ORDERS OF OERC </t>
  </si>
  <si>
    <t>Financial year</t>
  </si>
  <si>
    <t>Principal Govt. Loan</t>
  </si>
  <si>
    <t>Principal Nor. Loan</t>
  </si>
  <si>
    <t>Interest Govt. Loan</t>
  </si>
  <si>
    <t>Interest Nor. Loan</t>
  </si>
  <si>
    <t>Depreciation</t>
  </si>
  <si>
    <t>Interest on Loan</t>
  </si>
  <si>
    <t>Total Recovery</t>
  </si>
  <si>
    <t>Remarks</t>
  </si>
  <si>
    <t>PFC Laon Recovered</t>
  </si>
  <si>
    <t>PFC Loan Recovered in the first 10 years</t>
  </si>
  <si>
    <t>2000-01 to 2009-10</t>
  </si>
  <si>
    <t>Govt. Loan principal Recovered @Rs30.23Cr</t>
  </si>
  <si>
    <t>Fully Repaid</t>
  </si>
  <si>
    <t>Interest Repayment</t>
  </si>
  <si>
    <t>Status</t>
  </si>
  <si>
    <t>Total</t>
  </si>
  <si>
    <t>Paid</t>
  </si>
  <si>
    <t>Interest on Govt. Loan UIHEP &amp; Normative Loan repayment considered along with Rs30.23Cr towards principal of Govt. Loan</t>
  </si>
  <si>
    <t>Same as above</t>
  </si>
  <si>
    <t>NB:</t>
  </si>
  <si>
    <t>Schedule of Payment for recovery of 90% of Project Cost along with interest</t>
  </si>
  <si>
    <t>2010-11 to 2019-20</t>
  </si>
  <si>
    <t>Total Principal of Govt. Loan of UIHEP recovered through Depreciation= Rs30.23 x10= Rs302.3Cr</t>
  </si>
  <si>
    <r>
      <t xml:space="preserve">i) Depreciation Recovered= Rs319.49Cr(PFC Loan) + Rs497.86Cr (Govt. Loan)+ Rs78.74Cr(Normative Loan)  + Rs179.221Cr (15% Balance depreciation)         =Rs1075.31Cr(90% of Project Cost)           </t>
    </r>
    <r>
      <rPr>
        <b/>
        <sz val="10"/>
        <color theme="1"/>
        <rFont val="Times New Roman"/>
        <family val="1"/>
      </rPr>
      <t>[For UIHEP Debt:Equity is 75:25]</t>
    </r>
  </si>
  <si>
    <t>Unpaid as No provision made</t>
  </si>
  <si>
    <t>Bal. Depreciation @15% of Rs1194.79Cr</t>
  </si>
  <si>
    <t>Unpaid as project life will be over.</t>
  </si>
  <si>
    <t>184.80 still unpaid</t>
  </si>
  <si>
    <t>ii) Unrecovered amount of project cost after completion of project life of 35years are:</t>
  </si>
  <si>
    <t>a) 15% of Project Cost as balance depreciation after recovery of 75% debt = Rs179.22Crs</t>
  </si>
  <si>
    <t>b) Cummulative Interest on Govt. Loan of Rs497.86Cr = Rs184.80Crs</t>
  </si>
  <si>
    <t>c) Cummulative Interest on Normative Loan of Rs78.74Cr = Rs160.92Crs</t>
  </si>
  <si>
    <t>iii) Total Unrecovered amount even after completion of Project Life of UIHEP will be Rs524.94Crs. If Hon'ble Commission Order is implemented.</t>
  </si>
  <si>
    <t>iv) At this fag end of UIHEP the Renovation &amp; Mordenisation of these machine will be due.</t>
  </si>
  <si>
    <t>Principal of Govt. Loan stops; Princpal of Normative Loan starts</t>
  </si>
  <si>
    <t xml:space="preserve">Principal repayment of Normatine Loan @30.23 continues. </t>
  </si>
  <si>
    <t xml:space="preserve">Cummulative  Interest on Govt. Loan UIHEP @30.23 starts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</si>
</sst>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5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u/>
      <sz val="11"/>
      <color theme="1"/>
      <name val="Times New Roman"/>
      <family val="1"/>
    </font>
    <font>
      <b/>
      <sz val="11"/>
      <color theme="1"/>
      <name val="Agency FB"/>
      <family val="2"/>
    </font>
    <font>
      <b/>
      <sz val="11"/>
      <color theme="1"/>
      <name val="Algerian"/>
      <family val="5"/>
    </font>
    <font>
      <b/>
      <sz val="8"/>
      <color rgb="FF000000"/>
      <name val="Times New Roman"/>
      <family val="1"/>
    </font>
    <font>
      <b/>
      <sz val="11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Agency FB"/>
      <family val="2"/>
    </font>
    <font>
      <b/>
      <sz val="10"/>
      <color theme="1"/>
      <name val="Times New Roman"/>
      <family val="1"/>
    </font>
    <font>
      <b/>
      <sz val="14"/>
      <color theme="1"/>
      <name val="Times New Roman"/>
      <family val="1"/>
    </font>
    <font>
      <b/>
      <sz val="12"/>
      <color theme="1"/>
      <name val="Calibri"/>
      <family val="2"/>
      <scheme val="minor"/>
    </font>
    <font>
      <sz val="8"/>
      <color theme="1"/>
      <name val="Times New Roman"/>
      <family val="1"/>
    </font>
    <font>
      <sz val="8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8"/>
      <color theme="1"/>
      <name val="Agency FB"/>
      <family val="2"/>
    </font>
    <font>
      <b/>
      <sz val="9"/>
      <color theme="1"/>
      <name val="Algerian"/>
      <family val="5"/>
    </font>
    <font>
      <b/>
      <sz val="9"/>
      <color theme="1"/>
      <name val="Agency FB"/>
      <family val="2"/>
    </font>
    <font>
      <b/>
      <sz val="10"/>
      <color theme="1"/>
      <name val="Agency FB"/>
      <family val="2"/>
    </font>
    <font>
      <b/>
      <sz val="8"/>
      <color theme="1"/>
      <name val="Times New Roman"/>
      <family val="1"/>
    </font>
    <font>
      <b/>
      <sz val="8"/>
      <color rgb="FFFF0000"/>
      <name val="Times New Roman"/>
      <family val="1"/>
    </font>
    <font>
      <b/>
      <i/>
      <sz val="12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8">
    <xf numFmtId="0" fontId="0" fillId="0" borderId="0" xfId="0"/>
    <xf numFmtId="0" fontId="0" fillId="0" borderId="1" xfId="0" applyBorder="1"/>
    <xf numFmtId="0" fontId="3" fillId="0" borderId="1" xfId="0" applyFont="1" applyBorder="1" applyAlignment="1">
      <alignment horizontal="center"/>
    </xf>
    <xf numFmtId="0" fontId="0" fillId="0" borderId="17" xfId="0" applyBorder="1"/>
    <xf numFmtId="0" fontId="3" fillId="0" borderId="15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6" fillId="0" borderId="11" xfId="0" applyFont="1" applyBorder="1"/>
    <xf numFmtId="0" fontId="6" fillId="0" borderId="14" xfId="0" applyFont="1" applyBorder="1"/>
    <xf numFmtId="0" fontId="6" fillId="0" borderId="16" xfId="0" applyFont="1" applyBorder="1"/>
    <xf numFmtId="0" fontId="6" fillId="0" borderId="19" xfId="0" applyFont="1" applyBorder="1"/>
    <xf numFmtId="2" fontId="0" fillId="0" borderId="1" xfId="0" applyNumberFormat="1" applyBorder="1" applyAlignment="1">
      <alignment horizontal="center"/>
    </xf>
    <xf numFmtId="0" fontId="6" fillId="0" borderId="9" xfId="0" applyFont="1" applyBorder="1"/>
    <xf numFmtId="0" fontId="3" fillId="0" borderId="5" xfId="0" applyFont="1" applyBorder="1" applyAlignment="1">
      <alignment horizontal="center"/>
    </xf>
    <xf numFmtId="0" fontId="6" fillId="0" borderId="2" xfId="0" applyFont="1" applyBorder="1"/>
    <xf numFmtId="0" fontId="3" fillId="0" borderId="11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0" fillId="0" borderId="29" xfId="0" applyBorder="1"/>
    <xf numFmtId="0" fontId="3" fillId="0" borderId="30" xfId="0" applyFont="1" applyBorder="1" applyAlignment="1">
      <alignment horizontal="center"/>
    </xf>
    <xf numFmtId="2" fontId="3" fillId="0" borderId="1" xfId="0" applyNumberFormat="1" applyFont="1" applyBorder="1" applyAlignment="1">
      <alignment horizontal="center"/>
    </xf>
    <xf numFmtId="2" fontId="3" fillId="0" borderId="15" xfId="0" applyNumberFormat="1" applyFont="1" applyBorder="1" applyAlignment="1">
      <alignment horizontal="center"/>
    </xf>
    <xf numFmtId="2" fontId="3" fillId="0" borderId="17" xfId="0" applyNumberFormat="1" applyFont="1" applyBorder="1" applyAlignment="1">
      <alignment horizontal="center"/>
    </xf>
    <xf numFmtId="2" fontId="3" fillId="0" borderId="18" xfId="0" applyNumberFormat="1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29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Border="1" applyAlignment="1"/>
    <xf numFmtId="0" fontId="8" fillId="0" borderId="1" xfId="0" applyFont="1" applyBorder="1" applyAlignment="1">
      <alignment wrapText="1"/>
    </xf>
    <xf numFmtId="2" fontId="0" fillId="0" borderId="1" xfId="0" applyNumberFormat="1" applyBorder="1"/>
    <xf numFmtId="0" fontId="2" fillId="0" borderId="1" xfId="0" applyFont="1" applyBorder="1" applyAlignment="1">
      <alignment vertical="center"/>
    </xf>
    <xf numFmtId="0" fontId="9" fillId="0" borderId="1" xfId="0" applyFont="1" applyBorder="1" applyAlignment="1">
      <alignment vertical="center" wrapText="1"/>
    </xf>
    <xf numFmtId="0" fontId="15" fillId="0" borderId="12" xfId="0" applyFont="1" applyBorder="1" applyAlignment="1">
      <alignment horizontal="center"/>
    </xf>
    <xf numFmtId="0" fontId="15" fillId="0" borderId="13" xfId="0" applyFont="1" applyBorder="1" applyAlignment="1">
      <alignment horizontal="center"/>
    </xf>
    <xf numFmtId="0" fontId="15" fillId="0" borderId="1" xfId="0" applyFont="1" applyBorder="1" applyAlignment="1">
      <alignment horizontal="center"/>
    </xf>
    <xf numFmtId="0" fontId="15" fillId="0" borderId="15" xfId="0" applyFont="1" applyBorder="1" applyAlignment="1">
      <alignment horizontal="center"/>
    </xf>
    <xf numFmtId="2" fontId="15" fillId="0" borderId="1" xfId="0" applyNumberFormat="1" applyFont="1" applyBorder="1" applyAlignment="1">
      <alignment horizontal="center"/>
    </xf>
    <xf numFmtId="2" fontId="15" fillId="0" borderId="15" xfId="0" applyNumberFormat="1" applyFont="1" applyBorder="1" applyAlignment="1">
      <alignment horizontal="center"/>
    </xf>
    <xf numFmtId="0" fontId="16" fillId="0" borderId="0" xfId="0" applyFont="1"/>
    <xf numFmtId="2" fontId="15" fillId="0" borderId="17" xfId="0" applyNumberFormat="1" applyFont="1" applyBorder="1" applyAlignment="1">
      <alignment horizontal="center"/>
    </xf>
    <xf numFmtId="0" fontId="15" fillId="0" borderId="11" xfId="0" applyFont="1" applyBorder="1" applyAlignment="1">
      <alignment horizontal="center"/>
    </xf>
    <xf numFmtId="0" fontId="15" fillId="0" borderId="14" xfId="0" applyFont="1" applyBorder="1" applyAlignment="1">
      <alignment horizontal="center"/>
    </xf>
    <xf numFmtId="0" fontId="15" fillId="0" borderId="16" xfId="0" applyFont="1" applyBorder="1" applyAlignment="1">
      <alignment horizontal="center"/>
    </xf>
    <xf numFmtId="0" fontId="15" fillId="0" borderId="17" xfId="0" applyFont="1" applyBorder="1" applyAlignment="1">
      <alignment horizontal="center"/>
    </xf>
    <xf numFmtId="0" fontId="15" fillId="0" borderId="34" xfId="0" applyFont="1" applyBorder="1" applyAlignment="1">
      <alignment horizontal="center"/>
    </xf>
    <xf numFmtId="0" fontId="15" fillId="0" borderId="5" xfId="0" applyFont="1" applyBorder="1" applyAlignment="1">
      <alignment horizontal="center"/>
    </xf>
    <xf numFmtId="0" fontId="15" fillId="0" borderId="35" xfId="0" applyFont="1" applyBorder="1" applyAlignment="1">
      <alignment horizontal="center"/>
    </xf>
    <xf numFmtId="0" fontId="18" fillId="0" borderId="14" xfId="0" applyFont="1" applyBorder="1"/>
    <xf numFmtId="0" fontId="18" fillId="0" borderId="16" xfId="0" applyFont="1" applyBorder="1"/>
    <xf numFmtId="0" fontId="18" fillId="0" borderId="19" xfId="0" applyFont="1" applyBorder="1"/>
    <xf numFmtId="0" fontId="18" fillId="0" borderId="11" xfId="0" applyFont="1" applyBorder="1"/>
    <xf numFmtId="0" fontId="18" fillId="0" borderId="9" xfId="0" applyFont="1" applyBorder="1"/>
    <xf numFmtId="0" fontId="18" fillId="0" borderId="2" xfId="0" applyFont="1" applyBorder="1"/>
    <xf numFmtId="0" fontId="15" fillId="0" borderId="18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17" fillId="0" borderId="14" xfId="0" applyFont="1" applyBorder="1" applyAlignment="1">
      <alignment wrapText="1"/>
    </xf>
    <xf numFmtId="0" fontId="17" fillId="0" borderId="14" xfId="0" applyFont="1" applyBorder="1"/>
    <xf numFmtId="0" fontId="12" fillId="0" borderId="14" xfId="0" applyFont="1" applyBorder="1" applyAlignment="1">
      <alignment vertical="center"/>
    </xf>
    <xf numFmtId="0" fontId="17" fillId="0" borderId="16" xfId="0" applyFont="1" applyBorder="1"/>
    <xf numFmtId="0" fontId="3" fillId="0" borderId="16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4" fillId="0" borderId="27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23" xfId="0" applyFont="1" applyBorder="1" applyAlignment="1">
      <alignment horizontal="center"/>
    </xf>
    <xf numFmtId="0" fontId="7" fillId="0" borderId="24" xfId="0" applyFont="1" applyBorder="1" applyAlignment="1">
      <alignment horizontal="center"/>
    </xf>
    <xf numFmtId="0" fontId="5" fillId="0" borderId="25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26" xfId="0" applyFont="1" applyBorder="1" applyAlignment="1">
      <alignment horizontal="center"/>
    </xf>
    <xf numFmtId="0" fontId="5" fillId="0" borderId="21" xfId="0" applyFont="1" applyBorder="1" applyAlignment="1">
      <alignment horizontal="center"/>
    </xf>
    <xf numFmtId="0" fontId="5" fillId="0" borderId="28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5" fillId="0" borderId="20" xfId="0" applyFont="1" applyBorder="1" applyAlignment="1">
      <alignment horizontal="center"/>
    </xf>
    <xf numFmtId="0" fontId="5" fillId="0" borderId="22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19" fillId="0" borderId="24" xfId="0" applyFont="1" applyBorder="1" applyAlignment="1">
      <alignment horizontal="center" wrapText="1"/>
    </xf>
    <xf numFmtId="0" fontId="12" fillId="0" borderId="1" xfId="0" applyFont="1" applyBorder="1" applyAlignment="1">
      <alignment horizontal="center"/>
    </xf>
    <xf numFmtId="0" fontId="22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 wrapText="1"/>
    </xf>
    <xf numFmtId="0" fontId="4" fillId="0" borderId="31" xfId="0" applyFont="1" applyBorder="1" applyAlignment="1">
      <alignment horizontal="center"/>
    </xf>
    <xf numFmtId="0" fontId="4" fillId="0" borderId="32" xfId="0" applyFont="1" applyBorder="1" applyAlignment="1">
      <alignment horizontal="center"/>
    </xf>
    <xf numFmtId="0" fontId="4" fillId="0" borderId="33" xfId="0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11" fillId="0" borderId="15" xfId="0" applyFont="1" applyBorder="1" applyAlignment="1">
      <alignment horizontal="center"/>
    </xf>
    <xf numFmtId="0" fontId="11" fillId="0" borderId="17" xfId="0" applyFont="1" applyBorder="1" applyAlignment="1">
      <alignment horizontal="center"/>
    </xf>
    <xf numFmtId="0" fontId="11" fillId="0" borderId="18" xfId="0" applyFont="1" applyBorder="1" applyAlignment="1">
      <alignment horizontal="center"/>
    </xf>
    <xf numFmtId="0" fontId="11" fillId="0" borderId="1" xfId="0" applyFont="1" applyBorder="1" applyAlignment="1">
      <alignment horizontal="center" wrapText="1"/>
    </xf>
    <xf numFmtId="0" fontId="11" fillId="0" borderId="15" xfId="0" applyFont="1" applyBorder="1" applyAlignment="1">
      <alignment horizontal="center" wrapText="1"/>
    </xf>
    <xf numFmtId="0" fontId="14" fillId="0" borderId="11" xfId="0" applyFont="1" applyBorder="1" applyAlignment="1">
      <alignment horizontal="center"/>
    </xf>
    <xf numFmtId="0" fontId="14" fillId="0" borderId="12" xfId="0" applyFont="1" applyBorder="1" applyAlignment="1">
      <alignment horizontal="center"/>
    </xf>
    <xf numFmtId="0" fontId="14" fillId="0" borderId="13" xfId="0" applyFont="1" applyBorder="1" applyAlignment="1">
      <alignment horizontal="center"/>
    </xf>
    <xf numFmtId="0" fontId="6" fillId="0" borderId="14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 wrapText="1"/>
    </xf>
    <xf numFmtId="0" fontId="21" fillId="0" borderId="15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wrapText="1"/>
    </xf>
    <xf numFmtId="0" fontId="20" fillId="0" borderId="15" xfId="0" applyFont="1" applyBorder="1" applyAlignment="1">
      <alignment horizontal="center" wrapText="1"/>
    </xf>
    <xf numFmtId="0" fontId="16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0" fillId="0" borderId="19" xfId="0" applyBorder="1" applyAlignment="1">
      <alignment horizontal="center"/>
    </xf>
    <xf numFmtId="0" fontId="0" fillId="0" borderId="0" xfId="0" applyBorder="1" applyAlignment="1">
      <alignment horizontal="center"/>
    </xf>
    <xf numFmtId="0" fontId="17" fillId="0" borderId="6" xfId="0" applyFont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 wrapText="1"/>
    </xf>
    <xf numFmtId="0" fontId="17" fillId="0" borderId="8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wrapText="1"/>
    </xf>
    <xf numFmtId="0" fontId="13" fillId="0" borderId="7" xfId="0" applyFont="1" applyBorder="1" applyAlignment="1">
      <alignment horizontal="center" wrapText="1"/>
    </xf>
    <xf numFmtId="0" fontId="13" fillId="0" borderId="8" xfId="0" applyFont="1" applyBorder="1" applyAlignment="1">
      <alignment horizontal="center" wrapText="1"/>
    </xf>
    <xf numFmtId="0" fontId="15" fillId="0" borderId="14" xfId="0" applyFont="1" applyBorder="1" applyAlignment="1">
      <alignment horizontal="center"/>
    </xf>
    <xf numFmtId="0" fontId="15" fillId="0" borderId="1" xfId="0" applyFont="1" applyBorder="1" applyAlignment="1">
      <alignment horizontal="center"/>
    </xf>
    <xf numFmtId="0" fontId="15" fillId="0" borderId="16" xfId="0" applyFont="1" applyBorder="1" applyAlignment="1">
      <alignment horizontal="center"/>
    </xf>
    <xf numFmtId="0" fontId="15" fillId="0" borderId="17" xfId="0" applyFont="1" applyBorder="1" applyAlignment="1">
      <alignment horizontal="center"/>
    </xf>
    <xf numFmtId="164" fontId="10" fillId="0" borderId="1" xfId="0" applyNumberFormat="1" applyFont="1" applyBorder="1" applyAlignment="1">
      <alignment horizontal="center"/>
    </xf>
    <xf numFmtId="0" fontId="4" fillId="0" borderId="1" xfId="0" applyFont="1" applyBorder="1" applyAlignment="1"/>
    <xf numFmtId="0" fontId="4" fillId="0" borderId="14" xfId="0" applyFont="1" applyBorder="1" applyAlignment="1"/>
    <xf numFmtId="0" fontId="4" fillId="0" borderId="15" xfId="0" applyFont="1" applyBorder="1" applyAlignment="1"/>
    <xf numFmtId="0" fontId="17" fillId="0" borderId="6" xfId="0" applyFont="1" applyBorder="1" applyAlignment="1">
      <alignment horizontal="left" vertical="center" wrapText="1"/>
    </xf>
    <xf numFmtId="0" fontId="17" fillId="0" borderId="7" xfId="0" applyFont="1" applyBorder="1" applyAlignment="1">
      <alignment horizontal="left" vertical="center" wrapText="1"/>
    </xf>
    <xf numFmtId="0" fontId="17" fillId="0" borderId="8" xfId="0" applyFont="1" applyBorder="1" applyAlignment="1">
      <alignment horizontal="left" vertical="center" wrapText="1"/>
    </xf>
    <xf numFmtId="0" fontId="1" fillId="0" borderId="1" xfId="0" applyFont="1" applyBorder="1" applyAlignment="1">
      <alignment wrapText="1"/>
    </xf>
    <xf numFmtId="0" fontId="10" fillId="0" borderId="6" xfId="0" applyFont="1" applyBorder="1" applyAlignment="1">
      <alignment horizontal="left" wrapText="1"/>
    </xf>
    <xf numFmtId="0" fontId="10" fillId="0" borderId="7" xfId="0" applyFont="1" applyBorder="1" applyAlignment="1">
      <alignment horizontal="left" wrapText="1"/>
    </xf>
    <xf numFmtId="0" fontId="10" fillId="0" borderId="8" xfId="0" applyFont="1" applyBorder="1" applyAlignment="1">
      <alignment horizontal="left" wrapText="1"/>
    </xf>
    <xf numFmtId="0" fontId="23" fillId="0" borderId="1" xfId="0" applyFont="1" applyBorder="1" applyAlignment="1">
      <alignment wrapText="1"/>
    </xf>
    <xf numFmtId="0" fontId="24" fillId="0" borderId="17" xfId="0" applyFont="1" applyBorder="1"/>
    <xf numFmtId="0" fontId="0" fillId="0" borderId="6" xfId="0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5" fillId="0" borderId="0" xfId="0" applyFont="1" applyBorder="1" applyAlignmen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9"/>
  <sheetViews>
    <sheetView topLeftCell="A13" workbookViewId="0">
      <selection sqref="A1:V39"/>
    </sheetView>
  </sheetViews>
  <sheetFormatPr defaultRowHeight="15" x14ac:dyDescent="0.25"/>
  <cols>
    <col min="1" max="1" width="14.42578125" customWidth="1"/>
    <col min="2" max="22" width="7" style="31" customWidth="1"/>
  </cols>
  <sheetData>
    <row r="1" spans="1:22" ht="16.5" thickBot="1" x14ac:dyDescent="0.3">
      <c r="A1" s="70" t="s">
        <v>48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  <c r="T1" s="70"/>
      <c r="U1" s="70"/>
      <c r="V1" s="70"/>
    </row>
    <row r="2" spans="1:22" ht="15.75" thickBot="1" x14ac:dyDescent="0.3">
      <c r="A2" s="78" t="s">
        <v>0</v>
      </c>
      <c r="B2" s="79"/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  <c r="O2" s="79"/>
      <c r="P2" s="79"/>
      <c r="Q2" s="79"/>
      <c r="R2" s="79"/>
      <c r="S2" s="79"/>
      <c r="T2" s="79"/>
      <c r="U2" s="79"/>
      <c r="V2" s="80"/>
    </row>
    <row r="3" spans="1:22" x14ac:dyDescent="0.25">
      <c r="A3" s="10"/>
      <c r="B3" s="5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  <c r="H3" s="5" t="s">
        <v>7</v>
      </c>
      <c r="I3" s="5" t="s">
        <v>8</v>
      </c>
      <c r="J3" s="5" t="s">
        <v>9</v>
      </c>
      <c r="K3" s="5" t="s">
        <v>10</v>
      </c>
      <c r="L3" s="5" t="s">
        <v>11</v>
      </c>
      <c r="M3" s="5" t="s">
        <v>12</v>
      </c>
      <c r="N3" s="5" t="s">
        <v>13</v>
      </c>
      <c r="O3" s="5" t="s">
        <v>14</v>
      </c>
      <c r="P3" s="5" t="s">
        <v>15</v>
      </c>
      <c r="Q3" s="5" t="s">
        <v>16</v>
      </c>
      <c r="R3" s="5" t="s">
        <v>17</v>
      </c>
      <c r="S3" s="5" t="s">
        <v>18</v>
      </c>
      <c r="T3" s="5" t="s">
        <v>19</v>
      </c>
      <c r="U3" s="5" t="s">
        <v>20</v>
      </c>
      <c r="V3" s="6" t="s">
        <v>21</v>
      </c>
    </row>
    <row r="4" spans="1:22" x14ac:dyDescent="0.25">
      <c r="A4" s="11"/>
      <c r="B4" s="2">
        <v>1</v>
      </c>
      <c r="C4" s="2">
        <v>2</v>
      </c>
      <c r="D4" s="2">
        <v>3</v>
      </c>
      <c r="E4" s="2">
        <v>4</v>
      </c>
      <c r="F4" s="2">
        <v>5</v>
      </c>
      <c r="G4" s="2">
        <v>6</v>
      </c>
      <c r="H4" s="2">
        <v>7</v>
      </c>
      <c r="I4" s="2">
        <v>8</v>
      </c>
      <c r="J4" s="2">
        <v>9</v>
      </c>
      <c r="K4" s="2">
        <v>10</v>
      </c>
      <c r="L4" s="2">
        <v>11</v>
      </c>
      <c r="M4" s="2">
        <v>12</v>
      </c>
      <c r="N4" s="2">
        <v>13</v>
      </c>
      <c r="O4" s="2">
        <v>14</v>
      </c>
      <c r="P4" s="2">
        <v>15</v>
      </c>
      <c r="Q4" s="2">
        <v>16</v>
      </c>
      <c r="R4" s="2">
        <v>17</v>
      </c>
      <c r="S4" s="2">
        <v>18</v>
      </c>
      <c r="T4" s="2">
        <v>19</v>
      </c>
      <c r="U4" s="2">
        <v>20</v>
      </c>
      <c r="V4" s="4">
        <v>21</v>
      </c>
    </row>
    <row r="5" spans="1:22" x14ac:dyDescent="0.25">
      <c r="A5" s="11"/>
      <c r="B5" s="83" t="s">
        <v>22</v>
      </c>
      <c r="C5" s="68"/>
      <c r="D5" s="68"/>
      <c r="E5" s="68"/>
      <c r="F5" s="68"/>
      <c r="G5" s="68"/>
      <c r="H5" s="68"/>
      <c r="I5" s="68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9"/>
    </row>
    <row r="6" spans="1:22" x14ac:dyDescent="0.25">
      <c r="A6" s="11" t="s">
        <v>23</v>
      </c>
      <c r="B6" s="2">
        <v>497.86</v>
      </c>
      <c r="C6" s="2">
        <v>497.86</v>
      </c>
      <c r="D6" s="2">
        <v>497.86</v>
      </c>
      <c r="E6" s="2">
        <v>497.86</v>
      </c>
      <c r="F6" s="2">
        <v>497.86</v>
      </c>
      <c r="G6" s="2">
        <v>467.63</v>
      </c>
      <c r="H6" s="2">
        <v>437.4</v>
      </c>
      <c r="I6" s="2">
        <v>407.17</v>
      </c>
      <c r="J6" s="2">
        <v>376.94</v>
      </c>
      <c r="K6" s="2">
        <v>346.71</v>
      </c>
      <c r="L6" s="2">
        <v>316.48</v>
      </c>
      <c r="M6" s="2">
        <v>286.25</v>
      </c>
      <c r="N6" s="2">
        <v>256.02</v>
      </c>
      <c r="O6" s="2">
        <v>225.79</v>
      </c>
      <c r="P6" s="2">
        <v>195.56</v>
      </c>
      <c r="Q6" s="2">
        <v>165.33</v>
      </c>
      <c r="R6" s="2">
        <v>135.1</v>
      </c>
      <c r="S6" s="2">
        <v>104.87</v>
      </c>
      <c r="T6" s="2">
        <v>74.64</v>
      </c>
      <c r="U6" s="2">
        <v>44.41</v>
      </c>
      <c r="V6" s="4">
        <v>14.18</v>
      </c>
    </row>
    <row r="7" spans="1:22" x14ac:dyDescent="0.25">
      <c r="A7" s="11" t="s">
        <v>24</v>
      </c>
      <c r="B7" s="2">
        <v>0</v>
      </c>
      <c r="C7" s="2">
        <v>0</v>
      </c>
      <c r="D7" s="2">
        <v>0</v>
      </c>
      <c r="E7" s="2">
        <v>0</v>
      </c>
      <c r="F7" s="2">
        <v>30.23</v>
      </c>
      <c r="G7" s="2">
        <v>30.23</v>
      </c>
      <c r="H7" s="2">
        <v>30.23</v>
      </c>
      <c r="I7" s="2">
        <v>30.23</v>
      </c>
      <c r="J7" s="2">
        <v>30.23</v>
      </c>
      <c r="K7" s="2">
        <v>30.23</v>
      </c>
      <c r="L7" s="2">
        <v>30.23</v>
      </c>
      <c r="M7" s="2">
        <v>30.23</v>
      </c>
      <c r="N7" s="2">
        <v>30.23</v>
      </c>
      <c r="O7" s="2">
        <v>30.23</v>
      </c>
      <c r="P7" s="2">
        <v>30.23</v>
      </c>
      <c r="Q7" s="2">
        <v>30.23</v>
      </c>
      <c r="R7" s="2">
        <v>30.23</v>
      </c>
      <c r="S7" s="2">
        <v>30.23</v>
      </c>
      <c r="T7" s="2">
        <v>30.23</v>
      </c>
      <c r="U7" s="2">
        <v>30.23</v>
      </c>
      <c r="V7" s="4">
        <v>14.18</v>
      </c>
    </row>
    <row r="8" spans="1:22" x14ac:dyDescent="0.25">
      <c r="A8" s="11" t="s">
        <v>25</v>
      </c>
      <c r="B8" s="2">
        <v>497.86</v>
      </c>
      <c r="C8" s="2">
        <v>497.86</v>
      </c>
      <c r="D8" s="2">
        <v>497.86</v>
      </c>
      <c r="E8" s="2">
        <v>497.86</v>
      </c>
      <c r="F8" s="2">
        <v>467.63</v>
      </c>
      <c r="G8" s="2">
        <v>437.4</v>
      </c>
      <c r="H8" s="2">
        <v>407.17</v>
      </c>
      <c r="I8" s="2">
        <v>376.94</v>
      </c>
      <c r="J8" s="2">
        <v>346.71</v>
      </c>
      <c r="K8" s="2">
        <v>316.48</v>
      </c>
      <c r="L8" s="2">
        <v>286.25</v>
      </c>
      <c r="M8" s="2">
        <v>256.02</v>
      </c>
      <c r="N8" s="2">
        <v>225.79</v>
      </c>
      <c r="O8" s="2">
        <v>195.56</v>
      </c>
      <c r="P8" s="2">
        <v>165.33</v>
      </c>
      <c r="Q8" s="2">
        <v>135.1</v>
      </c>
      <c r="R8" s="2">
        <v>104.87</v>
      </c>
      <c r="S8" s="2">
        <v>74.64</v>
      </c>
      <c r="T8" s="2">
        <v>44.41</v>
      </c>
      <c r="U8" s="2">
        <v>14.18</v>
      </c>
      <c r="V8" s="4">
        <v>0</v>
      </c>
    </row>
    <row r="9" spans="1:22" x14ac:dyDescent="0.25">
      <c r="A9" s="11" t="s">
        <v>26</v>
      </c>
      <c r="B9" s="2">
        <v>497.86</v>
      </c>
      <c r="C9" s="2">
        <v>497.86</v>
      </c>
      <c r="D9" s="2">
        <v>497.86</v>
      </c>
      <c r="E9" s="2">
        <v>497.86</v>
      </c>
      <c r="F9" s="2">
        <v>482.745</v>
      </c>
      <c r="G9" s="2">
        <v>452.51499999999999</v>
      </c>
      <c r="H9" s="2">
        <v>422.28500000000003</v>
      </c>
      <c r="I9" s="2">
        <v>392.05500000000001</v>
      </c>
      <c r="J9" s="2">
        <v>361.82499999999999</v>
      </c>
      <c r="K9" s="2">
        <v>331.59500000000003</v>
      </c>
      <c r="L9" s="2">
        <v>301.36500000000001</v>
      </c>
      <c r="M9" s="2">
        <v>271.13499999999999</v>
      </c>
      <c r="N9" s="2">
        <v>240.905</v>
      </c>
      <c r="O9" s="2">
        <v>210.67500000000001</v>
      </c>
      <c r="P9" s="2">
        <v>180.44499999999999</v>
      </c>
      <c r="Q9" s="2">
        <v>150.215</v>
      </c>
      <c r="R9" s="2">
        <v>119.985</v>
      </c>
      <c r="S9" s="2">
        <v>89.754999999999995</v>
      </c>
      <c r="T9" s="2">
        <v>59.524999999999999</v>
      </c>
      <c r="U9" s="2">
        <v>29.295000000000002</v>
      </c>
      <c r="V9" s="4">
        <v>7.09</v>
      </c>
    </row>
    <row r="10" spans="1:22" x14ac:dyDescent="0.25">
      <c r="A10" s="11" t="s">
        <v>27</v>
      </c>
      <c r="B10" s="2">
        <v>34.850200000000001</v>
      </c>
      <c r="C10" s="2">
        <v>34.850200000000001</v>
      </c>
      <c r="D10" s="2">
        <v>34.850200000000001</v>
      </c>
      <c r="E10" s="2">
        <v>34.850200000000001</v>
      </c>
      <c r="F10" s="2">
        <v>33.792149999999999</v>
      </c>
      <c r="G10" s="2">
        <v>31.67605</v>
      </c>
      <c r="H10" s="2">
        <v>29.559950000000001</v>
      </c>
      <c r="I10" s="2">
        <v>27.443850000000001</v>
      </c>
      <c r="J10" s="2">
        <v>25.327750000000002</v>
      </c>
      <c r="K10" s="2">
        <v>23.211649999999999</v>
      </c>
      <c r="L10" s="2">
        <v>21.096</v>
      </c>
      <c r="M10" s="2">
        <v>18.97945</v>
      </c>
      <c r="N10" s="2">
        <v>16.863350000000001</v>
      </c>
      <c r="O10" s="2">
        <v>14.747249999999999</v>
      </c>
      <c r="P10" s="2">
        <v>12.63115</v>
      </c>
      <c r="Q10" s="2">
        <v>10.51505</v>
      </c>
      <c r="R10" s="2">
        <v>8.3989499999999992</v>
      </c>
      <c r="S10" s="2">
        <v>6.2828499999999998</v>
      </c>
      <c r="T10" s="2">
        <v>4.1667500000000004</v>
      </c>
      <c r="U10" s="2">
        <v>2.0506500000000001</v>
      </c>
      <c r="V10" s="4">
        <v>0.49630000000000002</v>
      </c>
    </row>
    <row r="11" spans="1:22" ht="15.75" thickBot="1" x14ac:dyDescent="0.3">
      <c r="A11" s="12" t="s">
        <v>28</v>
      </c>
      <c r="B11" s="7">
        <v>34.850200000000001</v>
      </c>
      <c r="C11" s="7">
        <v>69.700400000000002</v>
      </c>
      <c r="D11" s="7">
        <v>104.55</v>
      </c>
      <c r="E11" s="7">
        <v>139.4</v>
      </c>
      <c r="F11" s="7">
        <v>173.19</v>
      </c>
      <c r="G11" s="7">
        <v>204.87</v>
      </c>
      <c r="H11" s="7">
        <v>234.43</v>
      </c>
      <c r="I11" s="7">
        <v>261.87</v>
      </c>
      <c r="J11" s="7">
        <v>287.2</v>
      </c>
      <c r="K11" s="7">
        <v>310.41000000000003</v>
      </c>
      <c r="L11" s="7">
        <v>331.51</v>
      </c>
      <c r="M11" s="7">
        <v>350.49</v>
      </c>
      <c r="N11" s="7">
        <v>367.35</v>
      </c>
      <c r="O11" s="7">
        <v>382.1</v>
      </c>
      <c r="P11" s="7">
        <v>394.73</v>
      </c>
      <c r="Q11" s="7">
        <v>405.24</v>
      </c>
      <c r="R11" s="7">
        <v>413.64</v>
      </c>
      <c r="S11" s="7">
        <v>419.93</v>
      </c>
      <c r="T11" s="7">
        <v>424.09</v>
      </c>
      <c r="U11" s="7">
        <v>426.14</v>
      </c>
      <c r="V11" s="8">
        <v>426.64</v>
      </c>
    </row>
    <row r="12" spans="1:22" ht="15.75" thickBot="1" x14ac:dyDescent="0.3">
      <c r="A12" s="13"/>
      <c r="B12" s="81" t="s">
        <v>29</v>
      </c>
      <c r="C12" s="74"/>
      <c r="D12" s="74"/>
      <c r="E12" s="74"/>
      <c r="F12" s="74"/>
      <c r="G12" s="74"/>
      <c r="H12" s="74"/>
      <c r="I12" s="82"/>
      <c r="J12" s="27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</row>
    <row r="13" spans="1:22" x14ac:dyDescent="0.25">
      <c r="A13" s="10"/>
      <c r="B13" s="5" t="s">
        <v>30</v>
      </c>
      <c r="C13" s="5" t="s">
        <v>31</v>
      </c>
      <c r="D13" s="5" t="s">
        <v>32</v>
      </c>
      <c r="E13" s="5" t="s">
        <v>33</v>
      </c>
      <c r="F13" s="5" t="s">
        <v>34</v>
      </c>
      <c r="G13" s="5" t="s">
        <v>35</v>
      </c>
      <c r="H13" s="5" t="s">
        <v>36</v>
      </c>
      <c r="I13" s="6" t="s">
        <v>37</v>
      </c>
      <c r="J13" s="28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</row>
    <row r="14" spans="1:22" x14ac:dyDescent="0.25">
      <c r="A14" s="11"/>
      <c r="B14" s="2">
        <v>1</v>
      </c>
      <c r="C14" s="2">
        <v>2</v>
      </c>
      <c r="D14" s="2">
        <v>3</v>
      </c>
      <c r="E14" s="2">
        <v>4</v>
      </c>
      <c r="F14" s="2">
        <v>5</v>
      </c>
      <c r="G14" s="2">
        <v>6</v>
      </c>
      <c r="H14" s="2">
        <v>7</v>
      </c>
      <c r="I14" s="4">
        <v>8</v>
      </c>
      <c r="J14" s="28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</row>
    <row r="15" spans="1:22" x14ac:dyDescent="0.25">
      <c r="A15" s="11"/>
      <c r="B15" s="83" t="s">
        <v>22</v>
      </c>
      <c r="C15" s="68"/>
      <c r="D15" s="68"/>
      <c r="E15" s="68"/>
      <c r="F15" s="68"/>
      <c r="G15" s="68"/>
      <c r="H15" s="68"/>
      <c r="I15" s="69"/>
      <c r="J15" s="28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</row>
    <row r="16" spans="1:22" x14ac:dyDescent="0.25">
      <c r="A16" s="11" t="s">
        <v>23</v>
      </c>
      <c r="B16" s="23">
        <v>426.64</v>
      </c>
      <c r="C16" s="23">
        <v>396.40949999999998</v>
      </c>
      <c r="D16" s="23">
        <v>366.17950000000002</v>
      </c>
      <c r="E16" s="23">
        <v>335.9495</v>
      </c>
      <c r="F16" s="23">
        <v>305.71949999999998</v>
      </c>
      <c r="G16" s="23">
        <v>275.48950000000002</v>
      </c>
      <c r="H16" s="23">
        <v>245.2595</v>
      </c>
      <c r="I16" s="24">
        <v>215.02950000000001</v>
      </c>
      <c r="J16" s="28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</row>
    <row r="17" spans="1:22" x14ac:dyDescent="0.25">
      <c r="A17" s="11" t="s">
        <v>24</v>
      </c>
      <c r="B17" s="23">
        <v>30.23</v>
      </c>
      <c r="C17" s="23">
        <v>30.23</v>
      </c>
      <c r="D17" s="23">
        <v>30.23</v>
      </c>
      <c r="E17" s="23">
        <v>30.23</v>
      </c>
      <c r="F17" s="23">
        <v>30.23</v>
      </c>
      <c r="G17" s="23">
        <v>30.23</v>
      </c>
      <c r="H17" s="23">
        <v>30.23</v>
      </c>
      <c r="I17" s="24">
        <v>30.23</v>
      </c>
      <c r="J17" s="28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</row>
    <row r="18" spans="1:22" ht="15.75" thickBot="1" x14ac:dyDescent="0.3">
      <c r="A18" s="12" t="s">
        <v>25</v>
      </c>
      <c r="B18" s="25">
        <v>396.40949999999998</v>
      </c>
      <c r="C18" s="25">
        <v>366.17950000000002</v>
      </c>
      <c r="D18" s="25">
        <v>335.9495</v>
      </c>
      <c r="E18" s="25">
        <v>305.71949999999998</v>
      </c>
      <c r="F18" s="25">
        <v>275.48950000000002</v>
      </c>
      <c r="G18" s="25">
        <v>245.2595</v>
      </c>
      <c r="H18" s="25">
        <v>215.02950000000001</v>
      </c>
      <c r="I18" s="26">
        <v>184.79949999999999</v>
      </c>
      <c r="J18" s="28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</row>
    <row r="19" spans="1:22" ht="15.75" thickBot="1" x14ac:dyDescent="0.3">
      <c r="A19" s="15"/>
      <c r="B19" s="71" t="s">
        <v>38</v>
      </c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3"/>
    </row>
    <row r="20" spans="1:22" x14ac:dyDescent="0.25">
      <c r="A20" s="17"/>
      <c r="B20" s="18" t="s">
        <v>39</v>
      </c>
      <c r="C20" s="5" t="s">
        <v>40</v>
      </c>
      <c r="D20" s="5" t="s">
        <v>41</v>
      </c>
      <c r="E20" s="5" t="s">
        <v>42</v>
      </c>
      <c r="F20" s="5" t="s">
        <v>43</v>
      </c>
      <c r="G20" s="5" t="s">
        <v>44</v>
      </c>
      <c r="H20" s="5" t="s">
        <v>1</v>
      </c>
      <c r="I20" s="5" t="s">
        <v>2</v>
      </c>
      <c r="J20" s="5" t="s">
        <v>3</v>
      </c>
      <c r="K20" s="5" t="s">
        <v>4</v>
      </c>
      <c r="L20" s="5" t="s">
        <v>5</v>
      </c>
      <c r="M20" s="5" t="s">
        <v>6</v>
      </c>
      <c r="N20" s="5" t="s">
        <v>7</v>
      </c>
      <c r="O20" s="5" t="s">
        <v>8</v>
      </c>
      <c r="P20" s="5" t="s">
        <v>9</v>
      </c>
      <c r="Q20" s="5" t="s">
        <v>10</v>
      </c>
      <c r="R20" s="5" t="s">
        <v>11</v>
      </c>
      <c r="S20" s="5" t="s">
        <v>12</v>
      </c>
      <c r="T20" s="5" t="s">
        <v>13</v>
      </c>
      <c r="U20" s="5" t="s">
        <v>14</v>
      </c>
      <c r="V20" s="6" t="s">
        <v>15</v>
      </c>
    </row>
    <row r="21" spans="1:22" x14ac:dyDescent="0.25">
      <c r="A21" s="17"/>
      <c r="B21" s="19">
        <v>1</v>
      </c>
      <c r="C21" s="2">
        <v>2</v>
      </c>
      <c r="D21" s="2">
        <v>3</v>
      </c>
      <c r="E21" s="2">
        <v>4</v>
      </c>
      <c r="F21" s="2">
        <v>5</v>
      </c>
      <c r="G21" s="2">
        <v>6</v>
      </c>
      <c r="H21" s="2">
        <v>7</v>
      </c>
      <c r="I21" s="2">
        <v>8</v>
      </c>
      <c r="J21" s="2">
        <v>9</v>
      </c>
      <c r="K21" s="2">
        <v>10</v>
      </c>
      <c r="L21" s="2">
        <v>11</v>
      </c>
      <c r="M21" s="2">
        <v>12</v>
      </c>
      <c r="N21" s="2">
        <v>13</v>
      </c>
      <c r="O21" s="2">
        <v>14</v>
      </c>
      <c r="P21" s="2">
        <v>15</v>
      </c>
      <c r="Q21" s="2">
        <v>16</v>
      </c>
      <c r="R21" s="2">
        <v>17</v>
      </c>
      <c r="S21" s="2">
        <v>18</v>
      </c>
      <c r="T21" s="2">
        <v>19</v>
      </c>
      <c r="U21" s="2">
        <v>20</v>
      </c>
      <c r="V21" s="4">
        <v>21</v>
      </c>
    </row>
    <row r="22" spans="1:22" x14ac:dyDescent="0.25">
      <c r="A22" s="17"/>
      <c r="B22" s="67" t="s">
        <v>22</v>
      </c>
      <c r="C22" s="68"/>
      <c r="D22" s="68"/>
      <c r="E22" s="68"/>
      <c r="F22" s="68"/>
      <c r="G22" s="68"/>
      <c r="H22" s="68"/>
      <c r="I22" s="68"/>
      <c r="J22" s="68"/>
      <c r="K22" s="68"/>
      <c r="L22" s="68"/>
      <c r="M22" s="68"/>
      <c r="N22" s="68"/>
      <c r="O22" s="68"/>
      <c r="P22" s="68"/>
      <c r="Q22" s="68"/>
      <c r="R22" s="68"/>
      <c r="S22" s="68"/>
      <c r="T22" s="68"/>
      <c r="U22" s="68"/>
      <c r="V22" s="69"/>
    </row>
    <row r="23" spans="1:22" x14ac:dyDescent="0.25">
      <c r="A23" s="17" t="s">
        <v>23</v>
      </c>
      <c r="B23" s="19">
        <v>78.739999999999995</v>
      </c>
      <c r="C23" s="2">
        <v>78.739999999999995</v>
      </c>
      <c r="D23" s="2">
        <v>78.739999999999995</v>
      </c>
      <c r="E23" s="2">
        <v>78.739999999999995</v>
      </c>
      <c r="F23" s="2">
        <v>78.739999999999995</v>
      </c>
      <c r="G23" s="2">
        <v>78.739999999999995</v>
      </c>
      <c r="H23" s="2">
        <v>78.739999999999995</v>
      </c>
      <c r="I23" s="2">
        <v>78.739999999999995</v>
      </c>
      <c r="J23" s="2">
        <v>78.739999999999995</v>
      </c>
      <c r="K23" s="2">
        <v>78.739999999999995</v>
      </c>
      <c r="L23" s="2">
        <v>78.739999999999995</v>
      </c>
      <c r="M23" s="2">
        <v>78.739999999999995</v>
      </c>
      <c r="N23" s="2">
        <v>78.739999999999995</v>
      </c>
      <c r="O23" s="2">
        <v>78.739999999999995</v>
      </c>
      <c r="P23" s="2">
        <v>78.739999999999995</v>
      </c>
      <c r="Q23" s="2">
        <v>78.739999999999995</v>
      </c>
      <c r="R23" s="2">
        <v>78.739999999999995</v>
      </c>
      <c r="S23" s="2">
        <v>78.739999999999995</v>
      </c>
      <c r="T23" s="2">
        <v>78.739999999999995</v>
      </c>
      <c r="U23" s="2">
        <v>78.739999999999995</v>
      </c>
      <c r="V23" s="4">
        <v>78.739999999999995</v>
      </c>
    </row>
    <row r="24" spans="1:22" x14ac:dyDescent="0.25">
      <c r="A24" s="17" t="s">
        <v>24</v>
      </c>
      <c r="B24" s="19">
        <v>0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0</v>
      </c>
      <c r="V24" s="4">
        <v>0</v>
      </c>
    </row>
    <row r="25" spans="1:22" x14ac:dyDescent="0.25">
      <c r="A25" s="17" t="s">
        <v>25</v>
      </c>
      <c r="B25" s="19">
        <v>78.739999999999995</v>
      </c>
      <c r="C25" s="2">
        <v>78.739999999999995</v>
      </c>
      <c r="D25" s="2">
        <v>78.739999999999995</v>
      </c>
      <c r="E25" s="2">
        <v>78.739999999999995</v>
      </c>
      <c r="F25" s="2">
        <v>78.739999999999995</v>
      </c>
      <c r="G25" s="2">
        <v>78.739999999999995</v>
      </c>
      <c r="H25" s="2">
        <v>78.739999999999995</v>
      </c>
      <c r="I25" s="2">
        <v>78.739999999999995</v>
      </c>
      <c r="J25" s="2">
        <v>78.739999999999995</v>
      </c>
      <c r="K25" s="2">
        <v>78.739999999999995</v>
      </c>
      <c r="L25" s="2">
        <v>78.739999999999995</v>
      </c>
      <c r="M25" s="2">
        <v>78.739999999999995</v>
      </c>
      <c r="N25" s="2">
        <v>78.739999999999995</v>
      </c>
      <c r="O25" s="2">
        <v>78.739999999999995</v>
      </c>
      <c r="P25" s="2">
        <v>78.739999999999995</v>
      </c>
      <c r="Q25" s="2">
        <v>78.739999999999995</v>
      </c>
      <c r="R25" s="2">
        <v>78.739999999999995</v>
      </c>
      <c r="S25" s="2">
        <v>78.739999999999995</v>
      </c>
      <c r="T25" s="2">
        <v>78.739999999999995</v>
      </c>
      <c r="U25" s="2">
        <v>78.739999999999995</v>
      </c>
      <c r="V25" s="4">
        <v>78.739999999999995</v>
      </c>
    </row>
    <row r="26" spans="1:22" x14ac:dyDescent="0.25">
      <c r="A26" s="17" t="s">
        <v>26</v>
      </c>
      <c r="B26" s="19">
        <v>78.739999999999995</v>
      </c>
      <c r="C26" s="2">
        <v>78.739999999999995</v>
      </c>
      <c r="D26" s="2">
        <v>78.739999999999995</v>
      </c>
      <c r="E26" s="2">
        <v>78.739999999999995</v>
      </c>
      <c r="F26" s="2">
        <v>78.739999999999995</v>
      </c>
      <c r="G26" s="2">
        <v>78.739999999999995</v>
      </c>
      <c r="H26" s="2">
        <v>78.739999999999995</v>
      </c>
      <c r="I26" s="2">
        <v>78.739999999999995</v>
      </c>
      <c r="J26" s="2">
        <v>78.739999999999995</v>
      </c>
      <c r="K26" s="2">
        <v>78.739999999999995</v>
      </c>
      <c r="L26" s="2">
        <v>78.739999999999995</v>
      </c>
      <c r="M26" s="2">
        <v>78.739999999999995</v>
      </c>
      <c r="N26" s="2">
        <v>78.739999999999995</v>
      </c>
      <c r="O26" s="2">
        <v>78.739999999999995</v>
      </c>
      <c r="P26" s="2">
        <v>78.739999999999995</v>
      </c>
      <c r="Q26" s="2">
        <v>78.739999999999995</v>
      </c>
      <c r="R26" s="2">
        <v>78.739999999999995</v>
      </c>
      <c r="S26" s="2">
        <v>78.739999999999995</v>
      </c>
      <c r="T26" s="2">
        <v>78.739999999999995</v>
      </c>
      <c r="U26" s="2">
        <v>78.739999999999995</v>
      </c>
      <c r="V26" s="4">
        <v>78.739999999999995</v>
      </c>
    </row>
    <row r="27" spans="1:22" x14ac:dyDescent="0.25">
      <c r="A27" s="17" t="s">
        <v>45</v>
      </c>
      <c r="B27" s="19">
        <v>8.7499999999999994E-2</v>
      </c>
      <c r="C27" s="2">
        <v>8.7499999999999994E-2</v>
      </c>
      <c r="D27" s="2">
        <v>8.7499999999999994E-2</v>
      </c>
      <c r="E27" s="2">
        <v>8.7499999999999994E-2</v>
      </c>
      <c r="F27" s="2">
        <v>8.7499999999999994E-2</v>
      </c>
      <c r="G27" s="2">
        <v>7.4999999999999997E-2</v>
      </c>
      <c r="H27" s="2">
        <v>7.4399999999999994E-2</v>
      </c>
      <c r="I27" s="2">
        <v>7.3700000000000002E-2</v>
      </c>
      <c r="J27" s="2">
        <v>7.2900000000000006E-2</v>
      </c>
      <c r="K27" s="2">
        <v>7.0000000000000007E-2</v>
      </c>
      <c r="L27" s="2">
        <v>7.0000000000000007E-2</v>
      </c>
      <c r="M27" s="2">
        <v>7.0000000000000007E-2</v>
      </c>
      <c r="N27" s="2">
        <v>7.0000000000000007E-2</v>
      </c>
      <c r="O27" s="2">
        <v>7.0000000000000007E-2</v>
      </c>
      <c r="P27" s="2">
        <v>7.0000000000000007E-2</v>
      </c>
      <c r="Q27" s="2">
        <v>7.0000000000000007E-2</v>
      </c>
      <c r="R27" s="2">
        <v>7.0000000000000007E-2</v>
      </c>
      <c r="S27" s="2">
        <v>7.0000000000000007E-2</v>
      </c>
      <c r="T27" s="2">
        <v>7.0000000000000007E-2</v>
      </c>
      <c r="U27" s="2">
        <v>7.0000000000000007E-2</v>
      </c>
      <c r="V27" s="4">
        <v>7.0000000000000007E-2</v>
      </c>
    </row>
    <row r="28" spans="1:22" x14ac:dyDescent="0.25">
      <c r="A28" s="17" t="s">
        <v>46</v>
      </c>
      <c r="B28" s="19">
        <v>6.89</v>
      </c>
      <c r="C28" s="2">
        <v>6.89</v>
      </c>
      <c r="D28" s="2">
        <v>6.89</v>
      </c>
      <c r="E28" s="2">
        <v>6.89</v>
      </c>
      <c r="F28" s="2">
        <v>6.89</v>
      </c>
      <c r="G28" s="2">
        <v>5.91</v>
      </c>
      <c r="H28" s="2">
        <v>5.86</v>
      </c>
      <c r="I28" s="2">
        <v>5.8</v>
      </c>
      <c r="J28" s="2">
        <v>5.74</v>
      </c>
      <c r="K28" s="2">
        <v>5.51</v>
      </c>
      <c r="L28" s="2">
        <v>5.51</v>
      </c>
      <c r="M28" s="2">
        <v>5.51</v>
      </c>
      <c r="N28" s="2">
        <v>5.51</v>
      </c>
      <c r="O28" s="2">
        <v>5.51</v>
      </c>
      <c r="P28" s="2">
        <v>5.51</v>
      </c>
      <c r="Q28" s="2">
        <v>5.51</v>
      </c>
      <c r="R28" s="2">
        <v>5.51</v>
      </c>
      <c r="S28" s="2">
        <v>5.51</v>
      </c>
      <c r="T28" s="2">
        <v>5.51</v>
      </c>
      <c r="U28" s="2">
        <v>5.51</v>
      </c>
      <c r="V28" s="4">
        <v>5.51</v>
      </c>
    </row>
    <row r="29" spans="1:22" ht="15.75" thickBot="1" x14ac:dyDescent="0.3">
      <c r="A29" s="17" t="s">
        <v>28</v>
      </c>
      <c r="B29" s="20">
        <v>6.89</v>
      </c>
      <c r="C29" s="7">
        <v>13.78</v>
      </c>
      <c r="D29" s="7">
        <v>20.67</v>
      </c>
      <c r="E29" s="7">
        <v>27.56</v>
      </c>
      <c r="F29" s="7">
        <v>34.450000000000003</v>
      </c>
      <c r="G29" s="7">
        <v>40.35</v>
      </c>
      <c r="H29" s="7">
        <v>46.21</v>
      </c>
      <c r="I29" s="7">
        <v>52.02</v>
      </c>
      <c r="J29" s="22">
        <v>57.76</v>
      </c>
      <c r="K29" s="7">
        <v>63.27</v>
      </c>
      <c r="L29" s="7">
        <v>68.78</v>
      </c>
      <c r="M29" s="7">
        <v>74.290000000000006</v>
      </c>
      <c r="N29" s="7">
        <v>79.8</v>
      </c>
      <c r="O29" s="7">
        <v>85.31</v>
      </c>
      <c r="P29" s="7">
        <v>90.83</v>
      </c>
      <c r="Q29" s="7">
        <v>96.34</v>
      </c>
      <c r="R29" s="7">
        <v>101.85</v>
      </c>
      <c r="S29" s="7">
        <v>107.36</v>
      </c>
      <c r="T29" s="7">
        <v>112.87</v>
      </c>
      <c r="U29" s="7">
        <v>118.39</v>
      </c>
      <c r="V29" s="8">
        <v>123.9</v>
      </c>
    </row>
    <row r="30" spans="1:22" ht="15.75" thickBot="1" x14ac:dyDescent="0.3">
      <c r="A30" s="17"/>
      <c r="B30" s="18" t="s">
        <v>16</v>
      </c>
      <c r="C30" s="5" t="s">
        <v>17</v>
      </c>
      <c r="D30" s="5" t="s">
        <v>18</v>
      </c>
      <c r="E30" s="5" t="s">
        <v>19</v>
      </c>
      <c r="F30" s="5" t="s">
        <v>20</v>
      </c>
      <c r="G30" s="5" t="s">
        <v>21</v>
      </c>
      <c r="H30" s="5" t="s">
        <v>30</v>
      </c>
      <c r="I30" s="6" t="s">
        <v>31</v>
      </c>
      <c r="J30" s="29"/>
      <c r="K30" s="74" t="s">
        <v>47</v>
      </c>
      <c r="L30" s="74"/>
      <c r="M30" s="74"/>
      <c r="N30" s="74"/>
      <c r="O30" s="74"/>
      <c r="P30" s="74"/>
      <c r="Q30" s="74"/>
      <c r="R30" s="74"/>
      <c r="S30" s="75"/>
      <c r="T30" s="30"/>
      <c r="U30" s="30"/>
      <c r="V30" s="30"/>
    </row>
    <row r="31" spans="1:22" x14ac:dyDescent="0.25">
      <c r="A31" s="17"/>
      <c r="B31" s="19">
        <v>22</v>
      </c>
      <c r="C31" s="2">
        <v>23</v>
      </c>
      <c r="D31" s="2">
        <v>24</v>
      </c>
      <c r="E31" s="2">
        <v>25</v>
      </c>
      <c r="F31" s="2">
        <v>26</v>
      </c>
      <c r="G31" s="2">
        <v>27</v>
      </c>
      <c r="H31" s="2">
        <v>28</v>
      </c>
      <c r="I31" s="4">
        <v>29</v>
      </c>
      <c r="J31" s="29"/>
      <c r="K31" s="18"/>
      <c r="L31" s="5"/>
      <c r="M31" s="5" t="s">
        <v>31</v>
      </c>
      <c r="N31" s="5" t="s">
        <v>32</v>
      </c>
      <c r="O31" s="5" t="s">
        <v>33</v>
      </c>
      <c r="P31" s="5" t="s">
        <v>34</v>
      </c>
      <c r="Q31" s="5" t="s">
        <v>35</v>
      </c>
      <c r="R31" s="5" t="s">
        <v>36</v>
      </c>
      <c r="S31" s="6" t="s">
        <v>37</v>
      </c>
      <c r="T31" s="29"/>
      <c r="U31" s="29"/>
      <c r="V31" s="29"/>
    </row>
    <row r="32" spans="1:22" x14ac:dyDescent="0.25">
      <c r="A32" s="17"/>
      <c r="B32" s="67" t="s">
        <v>22</v>
      </c>
      <c r="C32" s="68"/>
      <c r="D32" s="68"/>
      <c r="E32" s="68"/>
      <c r="F32" s="68"/>
      <c r="G32" s="68"/>
      <c r="H32" s="68"/>
      <c r="I32" s="69"/>
      <c r="J32" s="29"/>
      <c r="K32" s="19"/>
      <c r="L32" s="2"/>
      <c r="M32" s="2">
        <v>1</v>
      </c>
      <c r="N32" s="2">
        <v>2</v>
      </c>
      <c r="O32" s="2">
        <v>3</v>
      </c>
      <c r="P32" s="2">
        <v>4</v>
      </c>
      <c r="Q32" s="2">
        <v>5</v>
      </c>
      <c r="R32" s="2">
        <v>6</v>
      </c>
      <c r="S32" s="4">
        <v>7</v>
      </c>
      <c r="T32" s="29"/>
      <c r="U32" s="29"/>
      <c r="V32" s="29"/>
    </row>
    <row r="33" spans="1:22" x14ac:dyDescent="0.25">
      <c r="A33" s="17" t="s">
        <v>23</v>
      </c>
      <c r="B33" s="19">
        <v>78.739999999999995</v>
      </c>
      <c r="C33" s="2">
        <v>78.739999999999995</v>
      </c>
      <c r="D33" s="2">
        <v>78.739999999999995</v>
      </c>
      <c r="E33" s="2">
        <v>78.739999999999995</v>
      </c>
      <c r="F33" s="2">
        <v>78.739999999999995</v>
      </c>
      <c r="G33" s="2">
        <v>78.739999999999995</v>
      </c>
      <c r="H33" s="2">
        <v>62.69</v>
      </c>
      <c r="I33" s="4">
        <v>32.46</v>
      </c>
      <c r="J33" s="29"/>
      <c r="K33" s="67" t="s">
        <v>22</v>
      </c>
      <c r="L33" s="68"/>
      <c r="M33" s="68"/>
      <c r="N33" s="68"/>
      <c r="O33" s="68"/>
      <c r="P33" s="68"/>
      <c r="Q33" s="68"/>
      <c r="R33" s="68"/>
      <c r="S33" s="69"/>
      <c r="T33" s="29"/>
      <c r="U33" s="29"/>
      <c r="V33" s="29"/>
    </row>
    <row r="34" spans="1:22" x14ac:dyDescent="0.25">
      <c r="A34" s="17" t="s">
        <v>24</v>
      </c>
      <c r="B34" s="19">
        <v>0</v>
      </c>
      <c r="C34" s="2">
        <v>0</v>
      </c>
      <c r="D34" s="2">
        <v>0</v>
      </c>
      <c r="E34" s="2">
        <v>0</v>
      </c>
      <c r="F34" s="2">
        <v>0</v>
      </c>
      <c r="G34" s="2">
        <v>16.05</v>
      </c>
      <c r="H34" s="2">
        <v>30.23</v>
      </c>
      <c r="I34" s="4">
        <v>30.23</v>
      </c>
      <c r="J34" s="29"/>
      <c r="K34" s="76" t="s">
        <v>23</v>
      </c>
      <c r="L34" s="77"/>
      <c r="M34" s="2">
        <v>160.94999999999999</v>
      </c>
      <c r="N34" s="2">
        <v>130.72</v>
      </c>
      <c r="O34" s="2">
        <v>100.49</v>
      </c>
      <c r="P34" s="2">
        <v>70.260000000000005</v>
      </c>
      <c r="Q34" s="2">
        <v>40.03</v>
      </c>
      <c r="R34" s="2">
        <v>9.8000000000000007</v>
      </c>
      <c r="S34" s="4">
        <v>0</v>
      </c>
      <c r="T34" s="29"/>
      <c r="U34" s="29"/>
      <c r="V34" s="29"/>
    </row>
    <row r="35" spans="1:22" x14ac:dyDescent="0.25">
      <c r="A35" s="17" t="s">
        <v>25</v>
      </c>
      <c r="B35" s="19">
        <v>78.739999999999995</v>
      </c>
      <c r="C35" s="2">
        <v>78.739999999999995</v>
      </c>
      <c r="D35" s="2">
        <v>78.739999999999995</v>
      </c>
      <c r="E35" s="2">
        <v>78.739999999999995</v>
      </c>
      <c r="F35" s="2">
        <v>78.739999999999995</v>
      </c>
      <c r="G35" s="2">
        <v>62.69</v>
      </c>
      <c r="H35" s="2">
        <v>32.46</v>
      </c>
      <c r="I35" s="4">
        <v>2.23</v>
      </c>
      <c r="J35" s="29"/>
      <c r="K35" s="76" t="s">
        <v>24</v>
      </c>
      <c r="L35" s="77"/>
      <c r="M35" s="2">
        <v>30.23</v>
      </c>
      <c r="N35" s="2">
        <v>30.23</v>
      </c>
      <c r="O35" s="2">
        <v>30.23</v>
      </c>
      <c r="P35" s="2">
        <v>30.23</v>
      </c>
      <c r="Q35" s="2">
        <v>30.23</v>
      </c>
      <c r="R35" s="2">
        <v>9.8000000000000007</v>
      </c>
      <c r="S35" s="4">
        <v>0</v>
      </c>
      <c r="T35" s="29"/>
      <c r="U35" s="29"/>
      <c r="V35" s="29"/>
    </row>
    <row r="36" spans="1:22" ht="15.75" thickBot="1" x14ac:dyDescent="0.3">
      <c r="A36" s="17" t="s">
        <v>26</v>
      </c>
      <c r="B36" s="19">
        <v>78.739999999999995</v>
      </c>
      <c r="C36" s="2">
        <v>78.739999999999995</v>
      </c>
      <c r="D36" s="2">
        <v>78.739999999999995</v>
      </c>
      <c r="E36" s="2">
        <v>78.739999999999995</v>
      </c>
      <c r="F36" s="2">
        <v>78.739999999999995</v>
      </c>
      <c r="G36" s="2">
        <v>70.715000000000003</v>
      </c>
      <c r="H36" s="2">
        <v>47.575000000000003</v>
      </c>
      <c r="I36" s="4">
        <v>17.344999999999999</v>
      </c>
      <c r="J36" s="29"/>
      <c r="K36" s="65" t="s">
        <v>25</v>
      </c>
      <c r="L36" s="66"/>
      <c r="M36" s="7">
        <v>130.72</v>
      </c>
      <c r="N36" s="7">
        <v>100.49</v>
      </c>
      <c r="O36" s="7">
        <v>70.260000000000005</v>
      </c>
      <c r="P36" s="7">
        <v>40.03</v>
      </c>
      <c r="Q36" s="7">
        <v>9.8000000000000007</v>
      </c>
      <c r="R36" s="7">
        <v>0</v>
      </c>
      <c r="S36" s="8">
        <v>0</v>
      </c>
      <c r="T36" s="29"/>
      <c r="U36" s="29"/>
      <c r="V36" s="29"/>
    </row>
    <row r="37" spans="1:22" x14ac:dyDescent="0.25">
      <c r="A37" s="17" t="s">
        <v>45</v>
      </c>
      <c r="B37" s="19">
        <v>7.0000000000000007E-2</v>
      </c>
      <c r="C37" s="2">
        <v>7.0000000000000007E-2</v>
      </c>
      <c r="D37" s="2">
        <v>7.0000000000000007E-2</v>
      </c>
      <c r="E37" s="2">
        <v>7.0000000000000007E-2</v>
      </c>
      <c r="F37" s="2">
        <v>7.0000000000000007E-2</v>
      </c>
      <c r="G37" s="2">
        <v>7.0000000000000007E-2</v>
      </c>
      <c r="H37" s="2">
        <v>7.0000000000000007E-2</v>
      </c>
      <c r="I37" s="4">
        <v>7.0000000000000007E-2</v>
      </c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</row>
    <row r="38" spans="1:22" x14ac:dyDescent="0.25">
      <c r="A38" s="17" t="s">
        <v>46</v>
      </c>
      <c r="B38" s="19">
        <v>5.51</v>
      </c>
      <c r="C38" s="2">
        <v>5.51</v>
      </c>
      <c r="D38" s="2">
        <v>5.51</v>
      </c>
      <c r="E38" s="2">
        <v>5.51</v>
      </c>
      <c r="F38" s="2">
        <v>5.51</v>
      </c>
      <c r="G38" s="2">
        <v>4.95</v>
      </c>
      <c r="H38" s="2">
        <v>3.33</v>
      </c>
      <c r="I38" s="4">
        <v>1.21</v>
      </c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</row>
    <row r="39" spans="1:22" ht="15.75" thickBot="1" x14ac:dyDescent="0.3">
      <c r="A39" s="17" t="s">
        <v>28</v>
      </c>
      <c r="B39" s="20">
        <v>129.41</v>
      </c>
      <c r="C39" s="7">
        <v>134.91999999999999</v>
      </c>
      <c r="D39" s="7">
        <v>140.43</v>
      </c>
      <c r="E39" s="7">
        <v>145.94</v>
      </c>
      <c r="F39" s="7">
        <v>151.46</v>
      </c>
      <c r="G39" s="7">
        <v>156.41</v>
      </c>
      <c r="H39" s="7">
        <v>159.74</v>
      </c>
      <c r="I39" s="8">
        <v>160.94999999999999</v>
      </c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</row>
  </sheetData>
  <mergeCells count="13">
    <mergeCell ref="K36:L36"/>
    <mergeCell ref="K33:S33"/>
    <mergeCell ref="A1:V1"/>
    <mergeCell ref="B22:V22"/>
    <mergeCell ref="B19:V19"/>
    <mergeCell ref="B32:I32"/>
    <mergeCell ref="K30:S30"/>
    <mergeCell ref="K34:L34"/>
    <mergeCell ref="K35:L35"/>
    <mergeCell ref="A2:V2"/>
    <mergeCell ref="B12:I12"/>
    <mergeCell ref="B5:V5"/>
    <mergeCell ref="B15:I15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70"/>
  <sheetViews>
    <sheetView tabSelected="1" topLeftCell="A53" workbookViewId="0">
      <selection activeCell="A41" sqref="A41:L70"/>
    </sheetView>
  </sheetViews>
  <sheetFormatPr defaultRowHeight="15" x14ac:dyDescent="0.25"/>
  <cols>
    <col min="2" max="2" width="5.5703125" customWidth="1"/>
    <col min="3" max="3" width="6.85546875" customWidth="1"/>
    <col min="4" max="4" width="6" customWidth="1"/>
    <col min="5" max="5" width="6.85546875" customWidth="1"/>
    <col min="6" max="6" width="7.140625" customWidth="1"/>
    <col min="7" max="19" width="6" customWidth="1"/>
    <col min="20" max="21" width="6.7109375" customWidth="1"/>
    <col min="22" max="22" width="6" customWidth="1"/>
  </cols>
  <sheetData>
    <row r="1" spans="1:23" ht="18" customHeight="1" thickBot="1" x14ac:dyDescent="0.3">
      <c r="A1" s="84" t="s">
        <v>48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  <c r="R1" s="84"/>
      <c r="S1" s="84"/>
      <c r="T1" s="84"/>
      <c r="U1" s="84"/>
      <c r="V1" s="84"/>
    </row>
    <row r="2" spans="1:23" ht="15.75" thickBot="1" x14ac:dyDescent="0.3">
      <c r="A2" s="78" t="s">
        <v>0</v>
      </c>
      <c r="B2" s="79"/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  <c r="O2" s="79"/>
      <c r="P2" s="79"/>
      <c r="Q2" s="79"/>
      <c r="R2" s="79"/>
      <c r="S2" s="79"/>
      <c r="T2" s="79"/>
      <c r="U2" s="79"/>
      <c r="V2" s="80"/>
    </row>
    <row r="3" spans="1:23" x14ac:dyDescent="0.25">
      <c r="A3" s="10"/>
      <c r="B3" s="37" t="s">
        <v>1</v>
      </c>
      <c r="C3" s="37" t="s">
        <v>2</v>
      </c>
      <c r="D3" s="37" t="s">
        <v>3</v>
      </c>
      <c r="E3" s="37" t="s">
        <v>4</v>
      </c>
      <c r="F3" s="37" t="s">
        <v>5</v>
      </c>
      <c r="G3" s="37" t="s">
        <v>6</v>
      </c>
      <c r="H3" s="37" t="s">
        <v>7</v>
      </c>
      <c r="I3" s="37" t="s">
        <v>8</v>
      </c>
      <c r="J3" s="37" t="s">
        <v>9</v>
      </c>
      <c r="K3" s="37" t="s">
        <v>10</v>
      </c>
      <c r="L3" s="37" t="s">
        <v>11</v>
      </c>
      <c r="M3" s="37" t="s">
        <v>12</v>
      </c>
      <c r="N3" s="37" t="s">
        <v>13</v>
      </c>
      <c r="O3" s="37" t="s">
        <v>14</v>
      </c>
      <c r="P3" s="37" t="s">
        <v>15</v>
      </c>
      <c r="Q3" s="37" t="s">
        <v>16</v>
      </c>
      <c r="R3" s="37" t="s">
        <v>17</v>
      </c>
      <c r="S3" s="37" t="s">
        <v>18</v>
      </c>
      <c r="T3" s="37" t="s">
        <v>19</v>
      </c>
      <c r="U3" s="37" t="s">
        <v>20</v>
      </c>
      <c r="V3" s="38" t="s">
        <v>21</v>
      </c>
    </row>
    <row r="4" spans="1:23" x14ac:dyDescent="0.25">
      <c r="A4" s="11"/>
      <c r="B4" s="39">
        <v>1</v>
      </c>
      <c r="C4" s="39">
        <v>2</v>
      </c>
      <c r="D4" s="39">
        <v>3</v>
      </c>
      <c r="E4" s="39">
        <v>4</v>
      </c>
      <c r="F4" s="39">
        <v>5</v>
      </c>
      <c r="G4" s="39">
        <v>6</v>
      </c>
      <c r="H4" s="39">
        <v>7</v>
      </c>
      <c r="I4" s="39">
        <v>8</v>
      </c>
      <c r="J4" s="39">
        <v>9</v>
      </c>
      <c r="K4" s="39">
        <v>10</v>
      </c>
      <c r="L4" s="39">
        <v>11</v>
      </c>
      <c r="M4" s="39">
        <v>12</v>
      </c>
      <c r="N4" s="39">
        <v>13</v>
      </c>
      <c r="O4" s="39">
        <v>14</v>
      </c>
      <c r="P4" s="39">
        <v>15</v>
      </c>
      <c r="Q4" s="39">
        <v>16</v>
      </c>
      <c r="R4" s="39">
        <v>17</v>
      </c>
      <c r="S4" s="39">
        <v>18</v>
      </c>
      <c r="T4" s="39">
        <v>19</v>
      </c>
      <c r="U4" s="39">
        <v>20</v>
      </c>
      <c r="V4" s="40">
        <v>21</v>
      </c>
    </row>
    <row r="5" spans="1:23" ht="15.75" customHeight="1" x14ac:dyDescent="0.25">
      <c r="A5" s="11"/>
      <c r="B5" s="83" t="s">
        <v>22</v>
      </c>
      <c r="C5" s="68"/>
      <c r="D5" s="68"/>
      <c r="E5" s="68"/>
      <c r="F5" s="68"/>
      <c r="G5" s="68"/>
      <c r="H5" s="68"/>
      <c r="I5" s="68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9"/>
    </row>
    <row r="6" spans="1:23" ht="12" customHeight="1" x14ac:dyDescent="0.25">
      <c r="A6" s="52" t="s">
        <v>23</v>
      </c>
      <c r="B6" s="41">
        <v>497.86</v>
      </c>
      <c r="C6" s="41">
        <v>497.86</v>
      </c>
      <c r="D6" s="41">
        <v>497.86</v>
      </c>
      <c r="E6" s="41">
        <v>497.86</v>
      </c>
      <c r="F6" s="41">
        <v>497.86</v>
      </c>
      <c r="G6" s="41">
        <v>467.63</v>
      </c>
      <c r="H6" s="41">
        <v>437.4</v>
      </c>
      <c r="I6" s="41">
        <v>407.17</v>
      </c>
      <c r="J6" s="41">
        <v>376.94</v>
      </c>
      <c r="K6" s="41">
        <v>346.71</v>
      </c>
      <c r="L6" s="41">
        <v>316.48</v>
      </c>
      <c r="M6" s="41">
        <v>286.25</v>
      </c>
      <c r="N6" s="41">
        <v>256.02</v>
      </c>
      <c r="O6" s="41">
        <v>225.79</v>
      </c>
      <c r="P6" s="41">
        <v>195.56</v>
      </c>
      <c r="Q6" s="41">
        <v>165.33</v>
      </c>
      <c r="R6" s="41">
        <v>135.1</v>
      </c>
      <c r="S6" s="41">
        <v>104.87</v>
      </c>
      <c r="T6" s="41">
        <v>74.64</v>
      </c>
      <c r="U6" s="41">
        <v>44.41</v>
      </c>
      <c r="V6" s="42">
        <v>14.18</v>
      </c>
      <c r="W6" s="43"/>
    </row>
    <row r="7" spans="1:23" ht="12" customHeight="1" x14ac:dyDescent="0.25">
      <c r="A7" s="52" t="s">
        <v>24</v>
      </c>
      <c r="B7" s="41">
        <v>0</v>
      </c>
      <c r="C7" s="41">
        <v>0</v>
      </c>
      <c r="D7" s="41">
        <v>0</v>
      </c>
      <c r="E7" s="41">
        <v>0</v>
      </c>
      <c r="F7" s="41">
        <v>30.23</v>
      </c>
      <c r="G7" s="41">
        <v>30.23</v>
      </c>
      <c r="H7" s="41">
        <v>30.23</v>
      </c>
      <c r="I7" s="41">
        <v>30.23</v>
      </c>
      <c r="J7" s="41">
        <v>30.23</v>
      </c>
      <c r="K7" s="41">
        <v>30.23</v>
      </c>
      <c r="L7" s="41">
        <v>30.23</v>
      </c>
      <c r="M7" s="41">
        <v>30.23</v>
      </c>
      <c r="N7" s="41">
        <v>30.23</v>
      </c>
      <c r="O7" s="41">
        <v>30.23</v>
      </c>
      <c r="P7" s="41">
        <v>30.23</v>
      </c>
      <c r="Q7" s="41">
        <v>30.23</v>
      </c>
      <c r="R7" s="41">
        <v>30.23</v>
      </c>
      <c r="S7" s="41">
        <v>30.23</v>
      </c>
      <c r="T7" s="41">
        <v>30.23</v>
      </c>
      <c r="U7" s="41">
        <v>30.23</v>
      </c>
      <c r="V7" s="42">
        <v>14.18</v>
      </c>
      <c r="W7" s="43"/>
    </row>
    <row r="8" spans="1:23" ht="12" customHeight="1" x14ac:dyDescent="0.25">
      <c r="A8" s="52" t="s">
        <v>25</v>
      </c>
      <c r="B8" s="41">
        <v>497.86</v>
      </c>
      <c r="C8" s="41">
        <v>497.86</v>
      </c>
      <c r="D8" s="41">
        <v>497.86</v>
      </c>
      <c r="E8" s="41">
        <v>497.86</v>
      </c>
      <c r="F8" s="41">
        <v>467.63</v>
      </c>
      <c r="G8" s="41">
        <v>437.4</v>
      </c>
      <c r="H8" s="41">
        <v>407.17</v>
      </c>
      <c r="I8" s="41">
        <v>376.94</v>
      </c>
      <c r="J8" s="41">
        <v>346.71</v>
      </c>
      <c r="K8" s="41">
        <v>316.48</v>
      </c>
      <c r="L8" s="41">
        <v>286.25</v>
      </c>
      <c r="M8" s="41">
        <v>256.02</v>
      </c>
      <c r="N8" s="41">
        <v>225.79</v>
      </c>
      <c r="O8" s="41">
        <v>195.56</v>
      </c>
      <c r="P8" s="41">
        <v>165.33</v>
      </c>
      <c r="Q8" s="41">
        <v>135.1</v>
      </c>
      <c r="R8" s="41">
        <v>104.87</v>
      </c>
      <c r="S8" s="41">
        <v>74.64</v>
      </c>
      <c r="T8" s="41">
        <v>44.41</v>
      </c>
      <c r="U8" s="41">
        <v>14.18</v>
      </c>
      <c r="V8" s="42">
        <v>0</v>
      </c>
      <c r="W8" s="43"/>
    </row>
    <row r="9" spans="1:23" ht="12" customHeight="1" x14ac:dyDescent="0.25">
      <c r="A9" s="52" t="s">
        <v>26</v>
      </c>
      <c r="B9" s="41">
        <v>497.86</v>
      </c>
      <c r="C9" s="41">
        <v>497.86</v>
      </c>
      <c r="D9" s="41">
        <v>497.86</v>
      </c>
      <c r="E9" s="41">
        <v>497.86</v>
      </c>
      <c r="F9" s="41">
        <v>482.745</v>
      </c>
      <c r="G9" s="41">
        <v>452.51499999999999</v>
      </c>
      <c r="H9" s="41">
        <v>422.28500000000003</v>
      </c>
      <c r="I9" s="41">
        <v>392.05500000000001</v>
      </c>
      <c r="J9" s="41">
        <v>361.82499999999999</v>
      </c>
      <c r="K9" s="41">
        <v>331.59500000000003</v>
      </c>
      <c r="L9" s="41">
        <v>301.36500000000001</v>
      </c>
      <c r="M9" s="41">
        <v>271.13499999999999</v>
      </c>
      <c r="N9" s="41">
        <v>240.905</v>
      </c>
      <c r="O9" s="41">
        <v>210.67500000000001</v>
      </c>
      <c r="P9" s="41">
        <v>180.44499999999999</v>
      </c>
      <c r="Q9" s="41">
        <v>150.215</v>
      </c>
      <c r="R9" s="41">
        <v>119.985</v>
      </c>
      <c r="S9" s="41">
        <v>89.754999999999995</v>
      </c>
      <c r="T9" s="41">
        <v>59.524999999999999</v>
      </c>
      <c r="U9" s="41">
        <v>29.295000000000002</v>
      </c>
      <c r="V9" s="42">
        <v>7.09</v>
      </c>
      <c r="W9" s="43"/>
    </row>
    <row r="10" spans="1:23" ht="12" customHeight="1" x14ac:dyDescent="0.25">
      <c r="A10" s="52" t="s">
        <v>27</v>
      </c>
      <c r="B10" s="41">
        <v>34.850200000000001</v>
      </c>
      <c r="C10" s="41">
        <v>34.850200000000001</v>
      </c>
      <c r="D10" s="41">
        <v>34.850200000000001</v>
      </c>
      <c r="E10" s="41">
        <v>34.850200000000001</v>
      </c>
      <c r="F10" s="41">
        <v>33.792149999999999</v>
      </c>
      <c r="G10" s="41">
        <v>31.67605</v>
      </c>
      <c r="H10" s="41">
        <v>29.559950000000001</v>
      </c>
      <c r="I10" s="41">
        <v>27.443850000000001</v>
      </c>
      <c r="J10" s="41">
        <v>25.327750000000002</v>
      </c>
      <c r="K10" s="41">
        <v>23.211649999999999</v>
      </c>
      <c r="L10" s="41">
        <v>21.096</v>
      </c>
      <c r="M10" s="41">
        <v>18.97945</v>
      </c>
      <c r="N10" s="41">
        <v>16.863350000000001</v>
      </c>
      <c r="O10" s="41">
        <v>14.747249999999999</v>
      </c>
      <c r="P10" s="41">
        <v>12.63115</v>
      </c>
      <c r="Q10" s="41">
        <v>10.51505</v>
      </c>
      <c r="R10" s="41">
        <v>8.3989499999999992</v>
      </c>
      <c r="S10" s="41">
        <v>6.2828499999999998</v>
      </c>
      <c r="T10" s="41">
        <v>4.1667500000000004</v>
      </c>
      <c r="U10" s="41">
        <v>2.0506500000000001</v>
      </c>
      <c r="V10" s="42">
        <v>0.49630000000000002</v>
      </c>
      <c r="W10" s="43"/>
    </row>
    <row r="11" spans="1:23" ht="12" customHeight="1" thickBot="1" x14ac:dyDescent="0.3">
      <c r="A11" s="53" t="s">
        <v>28</v>
      </c>
      <c r="B11" s="44">
        <v>34.850200000000001</v>
      </c>
      <c r="C11" s="44">
        <f>B11+C10</f>
        <v>69.700400000000002</v>
      </c>
      <c r="D11" s="44">
        <f>C11+D10</f>
        <v>104.5506</v>
      </c>
      <c r="E11" s="44">
        <f t="shared" ref="E11:N11" si="0">D11+E10</f>
        <v>139.4008</v>
      </c>
      <c r="F11" s="44">
        <f t="shared" si="0"/>
        <v>173.19295</v>
      </c>
      <c r="G11" s="44">
        <f t="shared" si="0"/>
        <v>204.869</v>
      </c>
      <c r="H11" s="44">
        <f t="shared" si="0"/>
        <v>234.42894999999999</v>
      </c>
      <c r="I11" s="44">
        <f t="shared" si="0"/>
        <v>261.87279999999998</v>
      </c>
      <c r="J11" s="44">
        <f t="shared" si="0"/>
        <v>287.20054999999996</v>
      </c>
      <c r="K11" s="44">
        <f t="shared" si="0"/>
        <v>310.41219999999998</v>
      </c>
      <c r="L11" s="44">
        <f t="shared" si="0"/>
        <v>331.50819999999999</v>
      </c>
      <c r="M11" s="44">
        <f t="shared" si="0"/>
        <v>350.48764999999997</v>
      </c>
      <c r="N11" s="44">
        <f t="shared" si="0"/>
        <v>367.351</v>
      </c>
      <c r="O11" s="44">
        <f t="shared" ref="O11" si="1">N11+O10</f>
        <v>382.09825000000001</v>
      </c>
      <c r="P11" s="44">
        <f t="shared" ref="P11" si="2">O11+P10</f>
        <v>394.7294</v>
      </c>
      <c r="Q11" s="44">
        <f t="shared" ref="Q11" si="3">P11+Q10</f>
        <v>405.24444999999997</v>
      </c>
      <c r="R11" s="44">
        <f t="shared" ref="R11" si="4">Q11+R10</f>
        <v>413.64339999999999</v>
      </c>
      <c r="S11" s="44">
        <f t="shared" ref="S11" si="5">R11+S10</f>
        <v>419.92624999999998</v>
      </c>
      <c r="T11" s="44">
        <f t="shared" ref="T11" si="6">S11+T10</f>
        <v>424.09299999999996</v>
      </c>
      <c r="U11" s="44">
        <f t="shared" ref="U11" si="7">T11+U10</f>
        <v>426.14364999999998</v>
      </c>
      <c r="V11" s="44">
        <f t="shared" ref="V11" si="8">U11+V10</f>
        <v>426.63995</v>
      </c>
      <c r="W11" s="43"/>
    </row>
    <row r="12" spans="1:23" ht="15.75" thickBot="1" x14ac:dyDescent="0.3">
      <c r="A12" s="54"/>
      <c r="B12" s="81" t="s">
        <v>29</v>
      </c>
      <c r="C12" s="74"/>
      <c r="D12" s="74"/>
      <c r="E12" s="74"/>
      <c r="F12" s="74"/>
      <c r="G12" s="74"/>
      <c r="H12" s="74"/>
      <c r="I12" s="82"/>
      <c r="J12" s="27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</row>
    <row r="13" spans="1:23" x14ac:dyDescent="0.25">
      <c r="A13" s="55"/>
      <c r="B13" s="37" t="s">
        <v>30</v>
      </c>
      <c r="C13" s="37" t="s">
        <v>31</v>
      </c>
      <c r="D13" s="37" t="s">
        <v>32</v>
      </c>
      <c r="E13" s="37" t="s">
        <v>33</v>
      </c>
      <c r="F13" s="37" t="s">
        <v>34</v>
      </c>
      <c r="G13" s="37" t="s">
        <v>35</v>
      </c>
      <c r="H13" s="37" t="s">
        <v>36</v>
      </c>
      <c r="I13" s="38" t="s">
        <v>37</v>
      </c>
      <c r="J13" s="28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</row>
    <row r="14" spans="1:23" x14ac:dyDescent="0.25">
      <c r="A14" s="52"/>
      <c r="B14" s="39">
        <v>1</v>
      </c>
      <c r="C14" s="39">
        <v>2</v>
      </c>
      <c r="D14" s="39">
        <v>3</v>
      </c>
      <c r="E14" s="39">
        <v>4</v>
      </c>
      <c r="F14" s="39">
        <v>5</v>
      </c>
      <c r="G14" s="39">
        <v>6</v>
      </c>
      <c r="H14" s="39">
        <v>7</v>
      </c>
      <c r="I14" s="40">
        <v>8</v>
      </c>
      <c r="J14" s="28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</row>
    <row r="15" spans="1:23" x14ac:dyDescent="0.25">
      <c r="A15" s="52"/>
      <c r="B15" s="83" t="s">
        <v>22</v>
      </c>
      <c r="C15" s="68"/>
      <c r="D15" s="68"/>
      <c r="E15" s="68"/>
      <c r="F15" s="68"/>
      <c r="G15" s="68"/>
      <c r="H15" s="68"/>
      <c r="I15" s="69"/>
      <c r="J15" s="28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</row>
    <row r="16" spans="1:23" ht="11.25" customHeight="1" x14ac:dyDescent="0.25">
      <c r="A16" s="52" t="s">
        <v>23</v>
      </c>
      <c r="B16" s="41">
        <f>V11</f>
        <v>426.63995</v>
      </c>
      <c r="C16" s="41">
        <f>B18</f>
        <v>396.40994999999998</v>
      </c>
      <c r="D16" s="41">
        <f t="shared" ref="D16:I16" si="9">C18</f>
        <v>366.17994999999996</v>
      </c>
      <c r="E16" s="41">
        <f t="shared" si="9"/>
        <v>335.94994999999994</v>
      </c>
      <c r="F16" s="41">
        <f t="shared" si="9"/>
        <v>305.71994999999993</v>
      </c>
      <c r="G16" s="41">
        <f t="shared" si="9"/>
        <v>275.48994999999991</v>
      </c>
      <c r="H16" s="41">
        <f t="shared" si="9"/>
        <v>245.25994999999992</v>
      </c>
      <c r="I16" s="41">
        <f t="shared" si="9"/>
        <v>215.02994999999993</v>
      </c>
      <c r="J16" s="28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</row>
    <row r="17" spans="1:22" ht="11.25" customHeight="1" x14ac:dyDescent="0.25">
      <c r="A17" s="52" t="s">
        <v>63</v>
      </c>
      <c r="B17" s="41">
        <v>30.23</v>
      </c>
      <c r="C17" s="41">
        <v>30.23</v>
      </c>
      <c r="D17" s="41">
        <v>30.23</v>
      </c>
      <c r="E17" s="41">
        <v>30.23</v>
      </c>
      <c r="F17" s="41">
        <v>30.23</v>
      </c>
      <c r="G17" s="41">
        <v>30.23</v>
      </c>
      <c r="H17" s="41">
        <v>30.23</v>
      </c>
      <c r="I17" s="42">
        <v>30.23</v>
      </c>
      <c r="J17" s="28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</row>
    <row r="18" spans="1:22" ht="11.25" customHeight="1" thickBot="1" x14ac:dyDescent="0.3">
      <c r="A18" s="53" t="s">
        <v>25</v>
      </c>
      <c r="B18" s="44">
        <f>B16-B17</f>
        <v>396.40994999999998</v>
      </c>
      <c r="C18" s="44">
        <f t="shared" ref="C18:I18" si="10">C16-C17</f>
        <v>366.17994999999996</v>
      </c>
      <c r="D18" s="44">
        <f t="shared" si="10"/>
        <v>335.94994999999994</v>
      </c>
      <c r="E18" s="44">
        <f t="shared" si="10"/>
        <v>305.71994999999993</v>
      </c>
      <c r="F18" s="44">
        <f t="shared" si="10"/>
        <v>275.48994999999991</v>
      </c>
      <c r="G18" s="44">
        <f t="shared" si="10"/>
        <v>245.25994999999992</v>
      </c>
      <c r="H18" s="44">
        <f t="shared" si="10"/>
        <v>215.02994999999993</v>
      </c>
      <c r="I18" s="44">
        <f t="shared" si="10"/>
        <v>184.79994999999994</v>
      </c>
      <c r="J18" s="28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</row>
    <row r="19" spans="1:22" ht="15.75" thickBot="1" x14ac:dyDescent="0.3">
      <c r="A19" s="56"/>
      <c r="B19" s="71" t="s">
        <v>38</v>
      </c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3"/>
    </row>
    <row r="20" spans="1:22" x14ac:dyDescent="0.25">
      <c r="A20" s="57"/>
      <c r="B20" s="45" t="s">
        <v>39</v>
      </c>
      <c r="C20" s="37" t="s">
        <v>40</v>
      </c>
      <c r="D20" s="37" t="s">
        <v>41</v>
      </c>
      <c r="E20" s="37" t="s">
        <v>42</v>
      </c>
      <c r="F20" s="37" t="s">
        <v>43</v>
      </c>
      <c r="G20" s="37" t="s">
        <v>44</v>
      </c>
      <c r="H20" s="37" t="s">
        <v>1</v>
      </c>
      <c r="I20" s="37" t="s">
        <v>2</v>
      </c>
      <c r="J20" s="37" t="s">
        <v>3</v>
      </c>
      <c r="K20" s="37" t="s">
        <v>4</v>
      </c>
      <c r="L20" s="37" t="s">
        <v>5</v>
      </c>
      <c r="M20" s="37" t="s">
        <v>6</v>
      </c>
      <c r="N20" s="37" t="s">
        <v>7</v>
      </c>
      <c r="O20" s="37" t="s">
        <v>8</v>
      </c>
      <c r="P20" s="37" t="s">
        <v>9</v>
      </c>
      <c r="Q20" s="37" t="s">
        <v>10</v>
      </c>
      <c r="R20" s="37" t="s">
        <v>11</v>
      </c>
      <c r="S20" s="37" t="s">
        <v>12</v>
      </c>
      <c r="T20" s="37" t="s">
        <v>13</v>
      </c>
      <c r="U20" s="37" t="s">
        <v>14</v>
      </c>
      <c r="V20" s="38" t="s">
        <v>15</v>
      </c>
    </row>
    <row r="21" spans="1:22" x14ac:dyDescent="0.25">
      <c r="A21" s="57"/>
      <c r="B21" s="46">
        <v>1</v>
      </c>
      <c r="C21" s="39">
        <v>2</v>
      </c>
      <c r="D21" s="39">
        <v>3</v>
      </c>
      <c r="E21" s="39">
        <v>4</v>
      </c>
      <c r="F21" s="39">
        <v>5</v>
      </c>
      <c r="G21" s="39">
        <v>6</v>
      </c>
      <c r="H21" s="39">
        <v>7</v>
      </c>
      <c r="I21" s="39">
        <v>8</v>
      </c>
      <c r="J21" s="39">
        <v>9</v>
      </c>
      <c r="K21" s="39">
        <v>10</v>
      </c>
      <c r="L21" s="39">
        <v>11</v>
      </c>
      <c r="M21" s="39">
        <v>12</v>
      </c>
      <c r="N21" s="39">
        <v>13</v>
      </c>
      <c r="O21" s="39">
        <v>14</v>
      </c>
      <c r="P21" s="39">
        <v>15</v>
      </c>
      <c r="Q21" s="39">
        <v>16</v>
      </c>
      <c r="R21" s="39">
        <v>17</v>
      </c>
      <c r="S21" s="39">
        <v>18</v>
      </c>
      <c r="T21" s="39">
        <v>19</v>
      </c>
      <c r="U21" s="39">
        <v>20</v>
      </c>
      <c r="V21" s="40">
        <v>21</v>
      </c>
    </row>
    <row r="22" spans="1:22" ht="15.75" thickBot="1" x14ac:dyDescent="0.3">
      <c r="A22" s="57"/>
      <c r="B22" s="88" t="s">
        <v>22</v>
      </c>
      <c r="C22" s="89"/>
      <c r="D22" s="89"/>
      <c r="E22" s="89"/>
      <c r="F22" s="89"/>
      <c r="G22" s="89"/>
      <c r="H22" s="89"/>
      <c r="I22" s="89"/>
      <c r="J22" s="89"/>
      <c r="K22" s="89"/>
      <c r="L22" s="89"/>
      <c r="M22" s="89"/>
      <c r="N22" s="89"/>
      <c r="O22" s="89"/>
      <c r="P22" s="89"/>
      <c r="Q22" s="89"/>
      <c r="R22" s="89"/>
      <c r="S22" s="89"/>
      <c r="T22" s="89"/>
      <c r="U22" s="89"/>
      <c r="V22" s="90"/>
    </row>
    <row r="23" spans="1:22" ht="11.25" customHeight="1" x14ac:dyDescent="0.25">
      <c r="A23" s="57" t="s">
        <v>23</v>
      </c>
      <c r="B23" s="45">
        <v>78.739999999999995</v>
      </c>
      <c r="C23" s="37">
        <v>78.739999999999995</v>
      </c>
      <c r="D23" s="37">
        <v>78.739999999999995</v>
      </c>
      <c r="E23" s="37">
        <v>78.739999999999995</v>
      </c>
      <c r="F23" s="37">
        <v>78.739999999999995</v>
      </c>
      <c r="G23" s="37">
        <v>78.739999999999995</v>
      </c>
      <c r="H23" s="37">
        <v>78.739999999999995</v>
      </c>
      <c r="I23" s="37">
        <v>78.739999999999995</v>
      </c>
      <c r="J23" s="37">
        <v>78.739999999999995</v>
      </c>
      <c r="K23" s="37">
        <v>78.739999999999995</v>
      </c>
      <c r="L23" s="37">
        <v>78.739999999999995</v>
      </c>
      <c r="M23" s="37">
        <v>78.739999999999995</v>
      </c>
      <c r="N23" s="37">
        <v>78.739999999999995</v>
      </c>
      <c r="O23" s="37">
        <v>78.739999999999995</v>
      </c>
      <c r="P23" s="37">
        <v>78.739999999999995</v>
      </c>
      <c r="Q23" s="37">
        <v>78.739999999999995</v>
      </c>
      <c r="R23" s="37">
        <v>78.739999999999995</v>
      </c>
      <c r="S23" s="37">
        <v>78.739999999999995</v>
      </c>
      <c r="T23" s="37">
        <v>78.739999999999995</v>
      </c>
      <c r="U23" s="37">
        <v>78.739999999999995</v>
      </c>
      <c r="V23" s="38">
        <v>78.739999999999995</v>
      </c>
    </row>
    <row r="24" spans="1:22" ht="11.25" customHeight="1" x14ac:dyDescent="0.25">
      <c r="A24" s="57" t="s">
        <v>24</v>
      </c>
      <c r="B24" s="46">
        <v>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  <c r="I24" s="39">
        <v>0</v>
      </c>
      <c r="J24" s="39">
        <v>0</v>
      </c>
      <c r="K24" s="39">
        <v>0</v>
      </c>
      <c r="L24" s="39">
        <v>0</v>
      </c>
      <c r="M24" s="39">
        <v>0</v>
      </c>
      <c r="N24" s="39">
        <v>0</v>
      </c>
      <c r="O24" s="39">
        <v>0</v>
      </c>
      <c r="P24" s="39">
        <v>0</v>
      </c>
      <c r="Q24" s="39">
        <v>0</v>
      </c>
      <c r="R24" s="39">
        <v>0</v>
      </c>
      <c r="S24" s="39">
        <v>0</v>
      </c>
      <c r="T24" s="39">
        <v>0</v>
      </c>
      <c r="U24" s="39">
        <v>0</v>
      </c>
      <c r="V24" s="40">
        <v>0</v>
      </c>
    </row>
    <row r="25" spans="1:22" ht="11.25" customHeight="1" x14ac:dyDescent="0.25">
      <c r="A25" s="57" t="s">
        <v>25</v>
      </c>
      <c r="B25" s="46">
        <v>78.739999999999995</v>
      </c>
      <c r="C25" s="39">
        <v>78.739999999999995</v>
      </c>
      <c r="D25" s="39">
        <v>78.739999999999995</v>
      </c>
      <c r="E25" s="39">
        <v>78.739999999999995</v>
      </c>
      <c r="F25" s="39">
        <v>78.739999999999995</v>
      </c>
      <c r="G25" s="39">
        <v>78.739999999999995</v>
      </c>
      <c r="H25" s="39">
        <v>78.739999999999995</v>
      </c>
      <c r="I25" s="39">
        <v>78.739999999999995</v>
      </c>
      <c r="J25" s="39">
        <v>78.739999999999995</v>
      </c>
      <c r="K25" s="39">
        <v>78.739999999999995</v>
      </c>
      <c r="L25" s="39">
        <v>78.739999999999995</v>
      </c>
      <c r="M25" s="39">
        <v>78.739999999999995</v>
      </c>
      <c r="N25" s="39">
        <v>78.739999999999995</v>
      </c>
      <c r="O25" s="39">
        <v>78.739999999999995</v>
      </c>
      <c r="P25" s="39">
        <v>78.739999999999995</v>
      </c>
      <c r="Q25" s="39">
        <v>78.739999999999995</v>
      </c>
      <c r="R25" s="39">
        <v>78.739999999999995</v>
      </c>
      <c r="S25" s="39">
        <v>78.739999999999995</v>
      </c>
      <c r="T25" s="39">
        <v>78.739999999999995</v>
      </c>
      <c r="U25" s="39">
        <v>78.739999999999995</v>
      </c>
      <c r="V25" s="40">
        <v>78.739999999999995</v>
      </c>
    </row>
    <row r="26" spans="1:22" ht="11.25" customHeight="1" x14ac:dyDescent="0.25">
      <c r="A26" s="57" t="s">
        <v>26</v>
      </c>
      <c r="B26" s="46">
        <v>78.739999999999995</v>
      </c>
      <c r="C26" s="39">
        <v>78.739999999999995</v>
      </c>
      <c r="D26" s="39">
        <v>78.739999999999995</v>
      </c>
      <c r="E26" s="39">
        <v>78.739999999999995</v>
      </c>
      <c r="F26" s="39">
        <v>78.739999999999995</v>
      </c>
      <c r="G26" s="39">
        <v>78.739999999999995</v>
      </c>
      <c r="H26" s="39">
        <v>78.739999999999995</v>
      </c>
      <c r="I26" s="39">
        <v>78.739999999999995</v>
      </c>
      <c r="J26" s="39">
        <v>78.739999999999995</v>
      </c>
      <c r="K26" s="39">
        <v>78.739999999999995</v>
      </c>
      <c r="L26" s="39">
        <v>78.739999999999995</v>
      </c>
      <c r="M26" s="39">
        <v>78.739999999999995</v>
      </c>
      <c r="N26" s="39">
        <v>78.739999999999995</v>
      </c>
      <c r="O26" s="39">
        <v>78.739999999999995</v>
      </c>
      <c r="P26" s="39">
        <v>78.739999999999995</v>
      </c>
      <c r="Q26" s="39">
        <v>78.739999999999995</v>
      </c>
      <c r="R26" s="39">
        <v>78.739999999999995</v>
      </c>
      <c r="S26" s="39">
        <v>78.739999999999995</v>
      </c>
      <c r="T26" s="39">
        <v>78.739999999999995</v>
      </c>
      <c r="U26" s="39">
        <v>78.739999999999995</v>
      </c>
      <c r="V26" s="40">
        <v>78.739999999999995</v>
      </c>
    </row>
    <row r="27" spans="1:22" ht="11.25" customHeight="1" x14ac:dyDescent="0.25">
      <c r="A27" s="57" t="s">
        <v>45</v>
      </c>
      <c r="B27" s="46">
        <v>8.7499999999999994E-2</v>
      </c>
      <c r="C27" s="39">
        <v>8.7499999999999994E-2</v>
      </c>
      <c r="D27" s="39">
        <v>8.7499999999999994E-2</v>
      </c>
      <c r="E27" s="39">
        <v>8.7499999999999994E-2</v>
      </c>
      <c r="F27" s="39">
        <v>8.7499999999999994E-2</v>
      </c>
      <c r="G27" s="39">
        <v>7.4999999999999997E-2</v>
      </c>
      <c r="H27" s="39">
        <v>7.4399999999999994E-2</v>
      </c>
      <c r="I27" s="39">
        <v>7.3700000000000002E-2</v>
      </c>
      <c r="J27" s="39">
        <v>7.2900000000000006E-2</v>
      </c>
      <c r="K27" s="39">
        <v>7.0000000000000007E-2</v>
      </c>
      <c r="L27" s="39">
        <v>7.0000000000000007E-2</v>
      </c>
      <c r="M27" s="39">
        <v>7.0000000000000007E-2</v>
      </c>
      <c r="N27" s="39">
        <v>7.0000000000000007E-2</v>
      </c>
      <c r="O27" s="39">
        <v>7.0000000000000007E-2</v>
      </c>
      <c r="P27" s="39">
        <v>7.0000000000000007E-2</v>
      </c>
      <c r="Q27" s="39">
        <v>7.0000000000000007E-2</v>
      </c>
      <c r="R27" s="39">
        <v>7.0000000000000007E-2</v>
      </c>
      <c r="S27" s="39">
        <v>7.0000000000000007E-2</v>
      </c>
      <c r="T27" s="39">
        <v>7.0000000000000007E-2</v>
      </c>
      <c r="U27" s="39">
        <v>7.0000000000000007E-2</v>
      </c>
      <c r="V27" s="40">
        <v>7.0000000000000007E-2</v>
      </c>
    </row>
    <row r="28" spans="1:22" ht="11.25" customHeight="1" x14ac:dyDescent="0.25">
      <c r="A28" s="57" t="s">
        <v>46</v>
      </c>
      <c r="B28" s="46">
        <v>6.89</v>
      </c>
      <c r="C28" s="39">
        <v>6.89</v>
      </c>
      <c r="D28" s="39">
        <v>6.89</v>
      </c>
      <c r="E28" s="39">
        <v>6.89</v>
      </c>
      <c r="F28" s="39">
        <v>6.89</v>
      </c>
      <c r="G28" s="39">
        <v>5.91</v>
      </c>
      <c r="H28" s="39">
        <v>5.86</v>
      </c>
      <c r="I28" s="39">
        <v>5.8</v>
      </c>
      <c r="J28" s="39">
        <v>5.74</v>
      </c>
      <c r="K28" s="39">
        <v>5.51</v>
      </c>
      <c r="L28" s="39">
        <v>5.51</v>
      </c>
      <c r="M28" s="39">
        <v>5.51</v>
      </c>
      <c r="N28" s="39">
        <v>5.51</v>
      </c>
      <c r="O28" s="39">
        <v>5.51</v>
      </c>
      <c r="P28" s="39">
        <v>5.51</v>
      </c>
      <c r="Q28" s="39">
        <v>5.51</v>
      </c>
      <c r="R28" s="39">
        <v>5.51</v>
      </c>
      <c r="S28" s="39">
        <v>5.51</v>
      </c>
      <c r="T28" s="39">
        <v>5.51</v>
      </c>
      <c r="U28" s="39">
        <v>5.51</v>
      </c>
      <c r="V28" s="40">
        <v>5.51</v>
      </c>
    </row>
    <row r="29" spans="1:22" ht="11.25" customHeight="1" thickBot="1" x14ac:dyDescent="0.3">
      <c r="A29" s="57" t="s">
        <v>28</v>
      </c>
      <c r="B29" s="47">
        <v>6.89</v>
      </c>
      <c r="C29" s="48">
        <f>B29+C28</f>
        <v>13.78</v>
      </c>
      <c r="D29" s="48">
        <f t="shared" ref="D29:V29" si="11">C29+D28</f>
        <v>20.669999999999998</v>
      </c>
      <c r="E29" s="48">
        <f t="shared" si="11"/>
        <v>27.56</v>
      </c>
      <c r="F29" s="48">
        <f t="shared" si="11"/>
        <v>34.449999999999996</v>
      </c>
      <c r="G29" s="48">
        <f t="shared" si="11"/>
        <v>40.36</v>
      </c>
      <c r="H29" s="48">
        <f t="shared" si="11"/>
        <v>46.22</v>
      </c>
      <c r="I29" s="48">
        <f t="shared" si="11"/>
        <v>52.019999999999996</v>
      </c>
      <c r="J29" s="48">
        <f t="shared" si="11"/>
        <v>57.76</v>
      </c>
      <c r="K29" s="48">
        <f t="shared" si="11"/>
        <v>63.269999999999996</v>
      </c>
      <c r="L29" s="48">
        <f t="shared" si="11"/>
        <v>68.78</v>
      </c>
      <c r="M29" s="48">
        <f t="shared" si="11"/>
        <v>74.290000000000006</v>
      </c>
      <c r="N29" s="48">
        <f t="shared" si="11"/>
        <v>79.800000000000011</v>
      </c>
      <c r="O29" s="48">
        <f t="shared" si="11"/>
        <v>85.310000000000016</v>
      </c>
      <c r="P29" s="48">
        <f t="shared" si="11"/>
        <v>90.820000000000022</v>
      </c>
      <c r="Q29" s="48">
        <f t="shared" si="11"/>
        <v>96.330000000000027</v>
      </c>
      <c r="R29" s="48">
        <f t="shared" si="11"/>
        <v>101.84000000000003</v>
      </c>
      <c r="S29" s="48">
        <f t="shared" si="11"/>
        <v>107.35000000000004</v>
      </c>
      <c r="T29" s="48">
        <f t="shared" si="11"/>
        <v>112.86000000000004</v>
      </c>
      <c r="U29" s="48">
        <f t="shared" si="11"/>
        <v>118.37000000000005</v>
      </c>
      <c r="V29" s="58">
        <f t="shared" si="11"/>
        <v>123.88000000000005</v>
      </c>
    </row>
    <row r="30" spans="1:22" ht="15.75" thickBot="1" x14ac:dyDescent="0.3">
      <c r="A30" s="57"/>
      <c r="B30" s="49" t="s">
        <v>16</v>
      </c>
      <c r="C30" s="50" t="s">
        <v>17</v>
      </c>
      <c r="D30" s="50" t="s">
        <v>18</v>
      </c>
      <c r="E30" s="50" t="s">
        <v>19</v>
      </c>
      <c r="F30" s="50" t="s">
        <v>20</v>
      </c>
      <c r="G30" s="50" t="s">
        <v>21</v>
      </c>
      <c r="H30" s="50" t="s">
        <v>30</v>
      </c>
      <c r="I30" s="51" t="s">
        <v>31</v>
      </c>
      <c r="J30" s="29"/>
      <c r="K30" s="79" t="s">
        <v>47</v>
      </c>
      <c r="L30" s="79"/>
      <c r="M30" s="79"/>
      <c r="N30" s="79"/>
      <c r="O30" s="79"/>
      <c r="P30" s="79"/>
      <c r="Q30" s="79"/>
      <c r="R30" s="79"/>
      <c r="S30" s="137"/>
      <c r="T30" s="137"/>
      <c r="U30" s="137"/>
      <c r="V30" s="29"/>
    </row>
    <row r="31" spans="1:22" x14ac:dyDescent="0.25">
      <c r="A31" s="57"/>
      <c r="B31" s="46">
        <v>22</v>
      </c>
      <c r="C31" s="39">
        <v>23</v>
      </c>
      <c r="D31" s="39">
        <v>24</v>
      </c>
      <c r="E31" s="39">
        <v>25</v>
      </c>
      <c r="F31" s="39">
        <v>26</v>
      </c>
      <c r="G31" s="39">
        <v>27</v>
      </c>
      <c r="H31" s="39">
        <v>28</v>
      </c>
      <c r="I31" s="40">
        <v>29</v>
      </c>
      <c r="J31" s="29"/>
      <c r="K31" s="18"/>
      <c r="L31" s="5"/>
      <c r="M31" s="37" t="s">
        <v>32</v>
      </c>
      <c r="N31" s="37" t="s">
        <v>33</v>
      </c>
      <c r="O31" s="37" t="s">
        <v>34</v>
      </c>
      <c r="P31" s="37" t="s">
        <v>35</v>
      </c>
      <c r="Q31" s="37" t="s">
        <v>36</v>
      </c>
      <c r="R31" s="38" t="s">
        <v>37</v>
      </c>
      <c r="S31" s="29"/>
      <c r="T31" s="29"/>
      <c r="U31" s="29"/>
      <c r="V31" s="29"/>
    </row>
    <row r="32" spans="1:22" x14ac:dyDescent="0.25">
      <c r="A32" s="57"/>
      <c r="B32" s="67" t="s">
        <v>22</v>
      </c>
      <c r="C32" s="68"/>
      <c r="D32" s="68"/>
      <c r="E32" s="68"/>
      <c r="F32" s="68"/>
      <c r="G32" s="68"/>
      <c r="H32" s="68"/>
      <c r="I32" s="69"/>
      <c r="J32" s="29"/>
      <c r="K32" s="59"/>
      <c r="L32" s="60"/>
      <c r="M32" s="60">
        <v>1</v>
      </c>
      <c r="N32" s="60">
        <v>2</v>
      </c>
      <c r="O32" s="60">
        <v>3</v>
      </c>
      <c r="P32" s="60">
        <v>4</v>
      </c>
      <c r="Q32" s="60">
        <v>5</v>
      </c>
      <c r="R32" s="4">
        <v>6</v>
      </c>
      <c r="S32" s="29"/>
      <c r="T32" s="29"/>
      <c r="U32" s="29"/>
      <c r="V32" s="29"/>
    </row>
    <row r="33" spans="1:22" ht="9.75" customHeight="1" x14ac:dyDescent="0.25">
      <c r="A33" s="57" t="s">
        <v>23</v>
      </c>
      <c r="B33" s="46">
        <v>78.739999999999995</v>
      </c>
      <c r="C33" s="39">
        <v>78.739999999999995</v>
      </c>
      <c r="D33" s="39">
        <v>78.739999999999995</v>
      </c>
      <c r="E33" s="39">
        <v>78.739999999999995</v>
      </c>
      <c r="F33" s="39">
        <v>78.739999999999995</v>
      </c>
      <c r="G33" s="39">
        <v>78.739999999999995</v>
      </c>
      <c r="H33" s="39">
        <v>62.69</v>
      </c>
      <c r="I33" s="40">
        <v>32.46</v>
      </c>
      <c r="J33" s="29"/>
      <c r="K33" s="123" t="s">
        <v>22</v>
      </c>
      <c r="L33" s="122"/>
      <c r="M33" s="122"/>
      <c r="N33" s="122"/>
      <c r="O33" s="122"/>
      <c r="P33" s="122"/>
      <c r="Q33" s="122"/>
      <c r="R33" s="124"/>
      <c r="S33" s="32"/>
      <c r="T33" s="29"/>
      <c r="U33" s="29"/>
      <c r="V33" s="29"/>
    </row>
    <row r="34" spans="1:22" ht="9.75" customHeight="1" x14ac:dyDescent="0.25">
      <c r="A34" s="57" t="s">
        <v>24</v>
      </c>
      <c r="B34" s="46">
        <v>0</v>
      </c>
      <c r="C34" s="39">
        <v>0</v>
      </c>
      <c r="D34" s="39">
        <v>0</v>
      </c>
      <c r="E34" s="39">
        <v>0</v>
      </c>
      <c r="F34" s="39">
        <v>0</v>
      </c>
      <c r="G34" s="39">
        <v>16.05</v>
      </c>
      <c r="H34" s="39">
        <v>30.23</v>
      </c>
      <c r="I34" s="40">
        <v>30.23</v>
      </c>
      <c r="J34" s="29"/>
      <c r="K34" s="117" t="s">
        <v>23</v>
      </c>
      <c r="L34" s="118"/>
      <c r="M34" s="39">
        <f>I39</f>
        <v>160.92000000000002</v>
      </c>
      <c r="N34" s="39">
        <f>M36</f>
        <v>160.92000000000002</v>
      </c>
      <c r="O34" s="39">
        <f t="shared" ref="O34:R34" si="12">N36</f>
        <v>160.92000000000002</v>
      </c>
      <c r="P34" s="39">
        <f t="shared" si="12"/>
        <v>160.92000000000002</v>
      </c>
      <c r="Q34" s="39">
        <f t="shared" si="12"/>
        <v>160.92000000000002</v>
      </c>
      <c r="R34" s="40">
        <f t="shared" si="12"/>
        <v>160.92000000000002</v>
      </c>
      <c r="S34" s="29"/>
      <c r="T34" s="29"/>
      <c r="U34" s="29"/>
      <c r="V34" s="29"/>
    </row>
    <row r="35" spans="1:22" ht="9.75" customHeight="1" x14ac:dyDescent="0.25">
      <c r="A35" s="57" t="s">
        <v>25</v>
      </c>
      <c r="B35" s="46">
        <v>78.739999999999995</v>
      </c>
      <c r="C35" s="39">
        <v>78.739999999999995</v>
      </c>
      <c r="D35" s="39">
        <v>78.739999999999995</v>
      </c>
      <c r="E35" s="39">
        <v>78.739999999999995</v>
      </c>
      <c r="F35" s="39">
        <v>78.739999999999995</v>
      </c>
      <c r="G35" s="39">
        <v>62.69</v>
      </c>
      <c r="H35" s="39">
        <v>32.46</v>
      </c>
      <c r="I35" s="40">
        <v>2.23</v>
      </c>
      <c r="J35" s="29"/>
      <c r="K35" s="117" t="s">
        <v>63</v>
      </c>
      <c r="L35" s="118"/>
      <c r="M35" s="39">
        <v>0</v>
      </c>
      <c r="N35" s="39">
        <v>0</v>
      </c>
      <c r="O35" s="39">
        <v>0</v>
      </c>
      <c r="P35" s="39">
        <v>0</v>
      </c>
      <c r="Q35" s="39">
        <v>0</v>
      </c>
      <c r="R35" s="39">
        <v>0</v>
      </c>
      <c r="S35" s="29"/>
      <c r="T35" s="29"/>
      <c r="U35" s="29"/>
      <c r="V35" s="29"/>
    </row>
    <row r="36" spans="1:22" ht="12" customHeight="1" thickBot="1" x14ac:dyDescent="0.3">
      <c r="A36" s="57" t="s">
        <v>26</v>
      </c>
      <c r="B36" s="46">
        <v>78.739999999999995</v>
      </c>
      <c r="C36" s="39">
        <v>78.739999999999995</v>
      </c>
      <c r="D36" s="39">
        <v>78.739999999999995</v>
      </c>
      <c r="E36" s="39">
        <v>78.739999999999995</v>
      </c>
      <c r="F36" s="39">
        <v>78.739999999999995</v>
      </c>
      <c r="G36" s="39">
        <v>70.715000000000003</v>
      </c>
      <c r="H36" s="39">
        <v>47.575000000000003</v>
      </c>
      <c r="I36" s="40">
        <v>17.344999999999999</v>
      </c>
      <c r="J36" s="29"/>
      <c r="K36" s="119" t="s">
        <v>25</v>
      </c>
      <c r="L36" s="120"/>
      <c r="M36" s="48">
        <f>M34-M35</f>
        <v>160.92000000000002</v>
      </c>
      <c r="N36" s="48">
        <f>N34-N35</f>
        <v>160.92000000000002</v>
      </c>
      <c r="O36" s="48">
        <f t="shared" ref="O36:R36" si="13">O34-O35</f>
        <v>160.92000000000002</v>
      </c>
      <c r="P36" s="48">
        <f t="shared" si="13"/>
        <v>160.92000000000002</v>
      </c>
      <c r="Q36" s="48">
        <f t="shared" si="13"/>
        <v>160.92000000000002</v>
      </c>
      <c r="R36" s="48">
        <f t="shared" si="13"/>
        <v>160.92000000000002</v>
      </c>
      <c r="S36" s="29"/>
      <c r="T36" s="29"/>
      <c r="U36" s="29"/>
      <c r="V36" s="29"/>
    </row>
    <row r="37" spans="1:22" ht="9.75" customHeight="1" x14ac:dyDescent="0.25">
      <c r="A37" s="57" t="s">
        <v>45</v>
      </c>
      <c r="B37" s="46">
        <v>7.0000000000000007E-2</v>
      </c>
      <c r="C37" s="39">
        <v>7.0000000000000007E-2</v>
      </c>
      <c r="D37" s="39">
        <v>7.0000000000000007E-2</v>
      </c>
      <c r="E37" s="39">
        <v>7.0000000000000007E-2</v>
      </c>
      <c r="F37" s="39">
        <v>7.0000000000000007E-2</v>
      </c>
      <c r="G37" s="39">
        <v>7.0000000000000007E-2</v>
      </c>
      <c r="H37" s="39">
        <v>7.0000000000000007E-2</v>
      </c>
      <c r="I37" s="40">
        <v>7.0000000000000007E-2</v>
      </c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</row>
    <row r="38" spans="1:22" ht="9.75" customHeight="1" x14ac:dyDescent="0.25">
      <c r="A38" s="57" t="s">
        <v>46</v>
      </c>
      <c r="B38" s="46">
        <v>5.51</v>
      </c>
      <c r="C38" s="39">
        <v>5.51</v>
      </c>
      <c r="D38" s="39">
        <v>5.51</v>
      </c>
      <c r="E38" s="39">
        <v>5.51</v>
      </c>
      <c r="F38" s="39">
        <v>5.51</v>
      </c>
      <c r="G38" s="39">
        <v>4.95</v>
      </c>
      <c r="H38" s="39">
        <v>3.33</v>
      </c>
      <c r="I38" s="40">
        <v>1.21</v>
      </c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</row>
    <row r="39" spans="1:22" ht="15" customHeight="1" thickBot="1" x14ac:dyDescent="0.3">
      <c r="A39" s="57" t="s">
        <v>28</v>
      </c>
      <c r="B39" s="47">
        <f>V29+5.51</f>
        <v>129.39000000000004</v>
      </c>
      <c r="C39" s="47">
        <f>B39+C38</f>
        <v>134.90000000000003</v>
      </c>
      <c r="D39" s="47">
        <f t="shared" ref="D39:I39" si="14">C39+D38</f>
        <v>140.41000000000003</v>
      </c>
      <c r="E39" s="47">
        <f t="shared" si="14"/>
        <v>145.92000000000002</v>
      </c>
      <c r="F39" s="47">
        <f t="shared" si="14"/>
        <v>151.43</v>
      </c>
      <c r="G39" s="47">
        <f t="shared" si="14"/>
        <v>156.38</v>
      </c>
      <c r="H39" s="47">
        <f t="shared" si="14"/>
        <v>159.71</v>
      </c>
      <c r="I39" s="47">
        <f t="shared" si="14"/>
        <v>160.92000000000002</v>
      </c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</row>
    <row r="40" spans="1:22" ht="15.75" thickBot="1" x14ac:dyDescent="0.3"/>
    <row r="41" spans="1:22" ht="15.75" x14ac:dyDescent="0.25">
      <c r="A41" s="97" t="s">
        <v>70</v>
      </c>
      <c r="B41" s="98"/>
      <c r="C41" s="98"/>
      <c r="D41" s="98"/>
      <c r="E41" s="98"/>
      <c r="F41" s="98"/>
      <c r="G41" s="98"/>
      <c r="H41" s="98"/>
      <c r="I41" s="98"/>
      <c r="J41" s="98"/>
      <c r="K41" s="98"/>
      <c r="L41" s="99"/>
    </row>
    <row r="42" spans="1:22" ht="15" customHeight="1" x14ac:dyDescent="0.25">
      <c r="A42" s="100" t="s">
        <v>49</v>
      </c>
      <c r="B42" s="85" t="s">
        <v>54</v>
      </c>
      <c r="C42" s="85"/>
      <c r="D42" s="85"/>
      <c r="E42" s="86" t="s">
        <v>55</v>
      </c>
      <c r="F42" s="86"/>
      <c r="G42" s="87" t="s">
        <v>56</v>
      </c>
      <c r="H42" s="101" t="s">
        <v>57</v>
      </c>
      <c r="I42" s="101"/>
      <c r="J42" s="101"/>
      <c r="K42" s="101"/>
      <c r="L42" s="102"/>
    </row>
    <row r="43" spans="1:22" ht="67.5" customHeight="1" x14ac:dyDescent="0.25">
      <c r="A43" s="100"/>
      <c r="B43" s="33" t="s">
        <v>50</v>
      </c>
      <c r="C43" s="33" t="s">
        <v>75</v>
      </c>
      <c r="D43" s="33" t="s">
        <v>51</v>
      </c>
      <c r="E43" s="33" t="s">
        <v>52</v>
      </c>
      <c r="F43" s="33" t="s">
        <v>53</v>
      </c>
      <c r="G43" s="87"/>
      <c r="H43" s="101"/>
      <c r="I43" s="101"/>
      <c r="J43" s="101"/>
      <c r="K43" s="101"/>
      <c r="L43" s="102"/>
    </row>
    <row r="44" spans="1:22" ht="28.5" customHeight="1" x14ac:dyDescent="0.25">
      <c r="A44" s="61" t="s">
        <v>60</v>
      </c>
      <c r="B44" s="107" t="s">
        <v>58</v>
      </c>
      <c r="C44" s="107"/>
      <c r="D44" s="107"/>
      <c r="E44" s="107"/>
      <c r="F44" s="107"/>
      <c r="G44" s="1">
        <v>319.49</v>
      </c>
      <c r="H44" s="103" t="s">
        <v>59</v>
      </c>
      <c r="I44" s="103"/>
      <c r="J44" s="103"/>
      <c r="K44" s="103"/>
      <c r="L44" s="104"/>
    </row>
    <row r="45" spans="1:22" ht="36" customHeight="1" x14ac:dyDescent="0.25">
      <c r="A45" s="61" t="s">
        <v>71</v>
      </c>
      <c r="B45" s="107" t="s">
        <v>61</v>
      </c>
      <c r="C45" s="107"/>
      <c r="D45" s="107"/>
      <c r="E45" s="107"/>
      <c r="F45" s="107"/>
      <c r="G45" s="121">
        <f>30.23*10</f>
        <v>302.3</v>
      </c>
      <c r="H45" s="105" t="s">
        <v>72</v>
      </c>
      <c r="I45" s="105"/>
      <c r="J45" s="105"/>
      <c r="K45" s="105"/>
      <c r="L45" s="106"/>
    </row>
    <row r="46" spans="1:22" ht="48.75" customHeight="1" x14ac:dyDescent="0.25">
      <c r="A46" s="62" t="s">
        <v>15</v>
      </c>
      <c r="B46" s="1">
        <v>30.23</v>
      </c>
      <c r="C46" s="1">
        <v>0</v>
      </c>
      <c r="D46" s="1">
        <v>0</v>
      </c>
      <c r="E46" s="34"/>
      <c r="F46" s="1"/>
      <c r="G46" s="14">
        <f>SUM(B46:F46)</f>
        <v>30.23</v>
      </c>
      <c r="H46" s="95" t="s">
        <v>67</v>
      </c>
      <c r="I46" s="95"/>
      <c r="J46" s="95"/>
      <c r="K46" s="95"/>
      <c r="L46" s="96"/>
    </row>
    <row r="47" spans="1:22" ht="15.75" x14ac:dyDescent="0.25">
      <c r="A47" s="62" t="s">
        <v>16</v>
      </c>
      <c r="B47" s="1">
        <v>30.23</v>
      </c>
      <c r="C47" s="1">
        <v>0</v>
      </c>
      <c r="D47" s="1">
        <v>0</v>
      </c>
      <c r="E47" s="34"/>
      <c r="F47" s="1"/>
      <c r="G47" s="14">
        <f t="shared" ref="G47:G60" si="15">SUM(B47:F47)</f>
        <v>30.23</v>
      </c>
      <c r="H47" s="91" t="s">
        <v>68</v>
      </c>
      <c r="I47" s="91"/>
      <c r="J47" s="91"/>
      <c r="K47" s="91"/>
      <c r="L47" s="92"/>
    </row>
    <row r="48" spans="1:22" ht="15.75" x14ac:dyDescent="0.25">
      <c r="A48" s="62" t="s">
        <v>17</v>
      </c>
      <c r="B48" s="1">
        <v>30.23</v>
      </c>
      <c r="C48" s="1">
        <v>0</v>
      </c>
      <c r="D48" s="1">
        <v>0</v>
      </c>
      <c r="E48" s="34"/>
      <c r="F48" s="1"/>
      <c r="G48" s="14">
        <f t="shared" si="15"/>
        <v>30.23</v>
      </c>
      <c r="H48" s="91" t="s">
        <v>68</v>
      </c>
      <c r="I48" s="91"/>
      <c r="J48" s="91"/>
      <c r="K48" s="91"/>
      <c r="L48" s="92"/>
    </row>
    <row r="49" spans="1:12" ht="15.75" x14ac:dyDescent="0.25">
      <c r="A49" s="62" t="s">
        <v>18</v>
      </c>
      <c r="B49" s="1">
        <v>30.23</v>
      </c>
      <c r="C49" s="1">
        <v>0</v>
      </c>
      <c r="D49" s="1">
        <v>0</v>
      </c>
      <c r="E49" s="34"/>
      <c r="F49" s="1"/>
      <c r="G49" s="14">
        <f t="shared" si="15"/>
        <v>30.23</v>
      </c>
      <c r="H49" s="91" t="s">
        <v>68</v>
      </c>
      <c r="I49" s="91"/>
      <c r="J49" s="91"/>
      <c r="K49" s="91"/>
      <c r="L49" s="92"/>
    </row>
    <row r="50" spans="1:12" ht="15.75" x14ac:dyDescent="0.25">
      <c r="A50" s="62" t="s">
        <v>19</v>
      </c>
      <c r="B50" s="1">
        <v>30.23</v>
      </c>
      <c r="C50" s="1">
        <v>0</v>
      </c>
      <c r="D50" s="1">
        <v>0</v>
      </c>
      <c r="E50" s="34"/>
      <c r="F50" s="1"/>
      <c r="G50" s="14">
        <f t="shared" si="15"/>
        <v>30.23</v>
      </c>
      <c r="H50" s="91" t="s">
        <v>68</v>
      </c>
      <c r="I50" s="91"/>
      <c r="J50" s="91"/>
      <c r="K50" s="91"/>
      <c r="L50" s="92"/>
    </row>
    <row r="51" spans="1:12" ht="15.75" x14ac:dyDescent="0.25">
      <c r="A51" s="62" t="s">
        <v>20</v>
      </c>
      <c r="B51" s="1">
        <f>30.23</f>
        <v>30.23</v>
      </c>
      <c r="C51" s="1">
        <v>0</v>
      </c>
      <c r="D51" s="1">
        <v>0</v>
      </c>
      <c r="E51" s="34"/>
      <c r="F51" s="1"/>
      <c r="G51" s="14">
        <f t="shared" si="15"/>
        <v>30.23</v>
      </c>
      <c r="H51" s="91" t="s">
        <v>68</v>
      </c>
      <c r="I51" s="91"/>
      <c r="J51" s="91"/>
      <c r="K51" s="91"/>
      <c r="L51" s="92"/>
    </row>
    <row r="52" spans="1:12" ht="34.5" customHeight="1" x14ac:dyDescent="0.25">
      <c r="A52" s="62" t="s">
        <v>21</v>
      </c>
      <c r="B52" s="34">
        <f>V7</f>
        <v>14.18</v>
      </c>
      <c r="C52" s="1">
        <v>0</v>
      </c>
      <c r="D52" s="1">
        <f>G34</f>
        <v>16.05</v>
      </c>
      <c r="E52" s="34"/>
      <c r="F52" s="1"/>
      <c r="G52" s="14">
        <f t="shared" si="15"/>
        <v>30.23</v>
      </c>
      <c r="H52" s="95" t="s">
        <v>84</v>
      </c>
      <c r="I52" s="95"/>
      <c r="J52" s="95"/>
      <c r="K52" s="95"/>
      <c r="L52" s="96"/>
    </row>
    <row r="53" spans="1:12" ht="29.25" customHeight="1" x14ac:dyDescent="0.25">
      <c r="A53" s="62" t="s">
        <v>30</v>
      </c>
      <c r="B53" s="108" t="s">
        <v>62</v>
      </c>
      <c r="C53" s="1">
        <v>0</v>
      </c>
      <c r="D53" s="1">
        <v>30.23</v>
      </c>
      <c r="E53" s="1"/>
      <c r="F53" s="1"/>
      <c r="G53" s="14">
        <f t="shared" si="15"/>
        <v>30.23</v>
      </c>
      <c r="H53" s="95" t="s">
        <v>85</v>
      </c>
      <c r="I53" s="95"/>
      <c r="J53" s="95"/>
      <c r="K53" s="95"/>
      <c r="L53" s="96"/>
    </row>
    <row r="54" spans="1:12" ht="15.75" x14ac:dyDescent="0.25">
      <c r="A54" s="62" t="s">
        <v>31</v>
      </c>
      <c r="B54" s="108"/>
      <c r="C54" s="1">
        <v>0</v>
      </c>
      <c r="D54" s="1">
        <v>32.46</v>
      </c>
      <c r="E54" s="1"/>
      <c r="F54" s="1"/>
      <c r="G54" s="14">
        <f t="shared" si="15"/>
        <v>32.46</v>
      </c>
      <c r="H54" s="91" t="s">
        <v>68</v>
      </c>
      <c r="I54" s="91"/>
      <c r="J54" s="91"/>
      <c r="K54" s="91"/>
      <c r="L54" s="92"/>
    </row>
    <row r="55" spans="1:12" ht="30.75" customHeight="1" x14ac:dyDescent="0.25">
      <c r="A55" s="62" t="s">
        <v>32</v>
      </c>
      <c r="B55" s="108"/>
      <c r="C55" s="1"/>
      <c r="D55" s="108" t="s">
        <v>62</v>
      </c>
      <c r="E55" s="1">
        <v>30.23</v>
      </c>
      <c r="F55" s="1"/>
      <c r="G55" s="14">
        <f t="shared" si="15"/>
        <v>30.23</v>
      </c>
      <c r="H55" s="95" t="s">
        <v>86</v>
      </c>
      <c r="I55" s="95"/>
      <c r="J55" s="95"/>
      <c r="K55" s="95"/>
      <c r="L55" s="96"/>
    </row>
    <row r="56" spans="1:12" ht="15.75" x14ac:dyDescent="0.25">
      <c r="A56" s="62" t="s">
        <v>33</v>
      </c>
      <c r="B56" s="108"/>
      <c r="C56" s="1"/>
      <c r="D56" s="108"/>
      <c r="E56" s="1">
        <v>30.23</v>
      </c>
      <c r="F56" s="1"/>
      <c r="G56" s="14">
        <f t="shared" si="15"/>
        <v>30.23</v>
      </c>
      <c r="H56" s="91" t="s">
        <v>68</v>
      </c>
      <c r="I56" s="91"/>
      <c r="J56" s="91"/>
      <c r="K56" s="91"/>
      <c r="L56" s="92"/>
    </row>
    <row r="57" spans="1:12" ht="15.75" x14ac:dyDescent="0.25">
      <c r="A57" s="62" t="s">
        <v>34</v>
      </c>
      <c r="B57" s="108"/>
      <c r="C57" s="1"/>
      <c r="D57" s="108"/>
      <c r="E57" s="1">
        <v>30.23</v>
      </c>
      <c r="F57" s="1"/>
      <c r="G57" s="14">
        <f t="shared" si="15"/>
        <v>30.23</v>
      </c>
      <c r="H57" s="91" t="s">
        <v>68</v>
      </c>
      <c r="I57" s="91"/>
      <c r="J57" s="91"/>
      <c r="K57" s="91"/>
      <c r="L57" s="92"/>
    </row>
    <row r="58" spans="1:12" ht="15.75" x14ac:dyDescent="0.25">
      <c r="A58" s="62" t="s">
        <v>35</v>
      </c>
      <c r="B58" s="108"/>
      <c r="C58" s="1"/>
      <c r="D58" s="108"/>
      <c r="E58" s="1">
        <v>30.23</v>
      </c>
      <c r="F58" s="1"/>
      <c r="G58" s="14">
        <f t="shared" si="15"/>
        <v>30.23</v>
      </c>
      <c r="H58" s="91" t="s">
        <v>68</v>
      </c>
      <c r="I58" s="91"/>
      <c r="J58" s="91"/>
      <c r="K58" s="91"/>
      <c r="L58" s="92"/>
    </row>
    <row r="59" spans="1:12" ht="15.75" x14ac:dyDescent="0.25">
      <c r="A59" s="62" t="s">
        <v>36</v>
      </c>
      <c r="B59" s="108"/>
      <c r="C59" s="1"/>
      <c r="D59" s="108"/>
      <c r="E59" s="1">
        <v>30.23</v>
      </c>
      <c r="F59" s="128"/>
      <c r="G59" s="14">
        <f>SUM(B59:F59)</f>
        <v>30.23</v>
      </c>
      <c r="H59" s="91" t="s">
        <v>68</v>
      </c>
      <c r="I59" s="91"/>
      <c r="J59" s="91"/>
      <c r="K59" s="91"/>
      <c r="L59" s="92"/>
    </row>
    <row r="60" spans="1:12" ht="15.75" x14ac:dyDescent="0.25">
      <c r="A60" s="62" t="s">
        <v>37</v>
      </c>
      <c r="B60" s="108"/>
      <c r="C60" s="1"/>
      <c r="D60" s="108"/>
      <c r="E60" s="1">
        <v>30.23</v>
      </c>
      <c r="F60" s="128"/>
      <c r="G60" s="9">
        <f t="shared" si="15"/>
        <v>30.23</v>
      </c>
      <c r="H60" s="91" t="s">
        <v>68</v>
      </c>
      <c r="I60" s="91"/>
      <c r="J60" s="91"/>
      <c r="K60" s="91"/>
      <c r="L60" s="92"/>
    </row>
    <row r="61" spans="1:12" ht="56.25" customHeight="1" x14ac:dyDescent="0.25">
      <c r="A61" s="63" t="s">
        <v>64</v>
      </c>
      <c r="B61" s="35" t="s">
        <v>66</v>
      </c>
      <c r="C61" s="132" t="s">
        <v>74</v>
      </c>
      <c r="D61" s="35" t="s">
        <v>66</v>
      </c>
      <c r="E61" s="36" t="s">
        <v>77</v>
      </c>
      <c r="F61" s="132" t="s">
        <v>76</v>
      </c>
      <c r="G61" s="35"/>
      <c r="H61" s="91"/>
      <c r="I61" s="91"/>
      <c r="J61" s="91"/>
      <c r="K61" s="91"/>
      <c r="L61" s="92"/>
    </row>
    <row r="62" spans="1:12" ht="16.5" thickBot="1" x14ac:dyDescent="0.3">
      <c r="A62" s="64" t="s">
        <v>65</v>
      </c>
      <c r="B62" s="3">
        <v>497.86</v>
      </c>
      <c r="C62" s="133">
        <v>179.22</v>
      </c>
      <c r="D62" s="3">
        <f>SUM(D52:D54)</f>
        <v>78.740000000000009</v>
      </c>
      <c r="E62" s="133">
        <v>184.8</v>
      </c>
      <c r="F62" s="133">
        <v>160.91999999999999</v>
      </c>
      <c r="G62" s="3"/>
      <c r="H62" s="93"/>
      <c r="I62" s="93"/>
      <c r="J62" s="93"/>
      <c r="K62" s="93"/>
      <c r="L62" s="94"/>
    </row>
    <row r="63" spans="1:12" ht="15.75" thickBot="1" x14ac:dyDescent="0.3">
      <c r="A63" s="21" t="s">
        <v>69</v>
      </c>
      <c r="B63" s="109"/>
      <c r="C63" s="110"/>
      <c r="D63" s="110"/>
      <c r="E63" s="110"/>
      <c r="F63" s="110"/>
      <c r="G63" s="110"/>
      <c r="H63" s="110"/>
      <c r="I63" s="110"/>
      <c r="J63" s="110"/>
      <c r="K63" s="110"/>
      <c r="L63" s="110"/>
    </row>
    <row r="64" spans="1:12" ht="42" customHeight="1" thickBot="1" x14ac:dyDescent="0.3">
      <c r="A64" s="125" t="s">
        <v>73</v>
      </c>
      <c r="B64" s="126"/>
      <c r="C64" s="126"/>
      <c r="D64" s="126"/>
      <c r="E64" s="126"/>
      <c r="F64" s="126"/>
      <c r="G64" s="126"/>
      <c r="H64" s="126"/>
      <c r="I64" s="126"/>
      <c r="J64" s="126"/>
      <c r="K64" s="126"/>
      <c r="L64" s="127"/>
    </row>
    <row r="65" spans="1:12" ht="14.25" customHeight="1" thickBot="1" x14ac:dyDescent="0.3">
      <c r="A65" s="129" t="s">
        <v>78</v>
      </c>
      <c r="B65" s="130"/>
      <c r="C65" s="130"/>
      <c r="D65" s="130"/>
      <c r="E65" s="130"/>
      <c r="F65" s="130"/>
      <c r="G65" s="130"/>
      <c r="H65" s="130"/>
      <c r="I65" s="130"/>
      <c r="J65" s="130"/>
      <c r="K65" s="130"/>
      <c r="L65" s="131"/>
    </row>
    <row r="66" spans="1:12" ht="13.5" customHeight="1" thickBot="1" x14ac:dyDescent="0.3">
      <c r="A66" s="111" t="s">
        <v>79</v>
      </c>
      <c r="B66" s="112"/>
      <c r="C66" s="112"/>
      <c r="D66" s="112"/>
      <c r="E66" s="112"/>
      <c r="F66" s="112"/>
      <c r="G66" s="112"/>
      <c r="H66" s="112"/>
      <c r="I66" s="112"/>
      <c r="J66" s="112"/>
      <c r="K66" s="112"/>
      <c r="L66" s="113"/>
    </row>
    <row r="67" spans="1:12" ht="13.5" customHeight="1" thickBot="1" x14ac:dyDescent="0.3">
      <c r="A67" s="111" t="s">
        <v>80</v>
      </c>
      <c r="B67" s="112"/>
      <c r="C67" s="112"/>
      <c r="D67" s="112"/>
      <c r="E67" s="112"/>
      <c r="F67" s="112"/>
      <c r="G67" s="112"/>
      <c r="H67" s="112"/>
      <c r="I67" s="112"/>
      <c r="J67" s="112"/>
      <c r="K67" s="112"/>
      <c r="L67" s="113"/>
    </row>
    <row r="68" spans="1:12" ht="13.5" customHeight="1" thickBot="1" x14ac:dyDescent="0.3">
      <c r="A68" s="111" t="s">
        <v>81</v>
      </c>
      <c r="B68" s="112"/>
      <c r="C68" s="112"/>
      <c r="D68" s="112"/>
      <c r="E68" s="112"/>
      <c r="F68" s="112"/>
      <c r="G68" s="112"/>
      <c r="H68" s="112"/>
      <c r="I68" s="112"/>
      <c r="J68" s="112"/>
      <c r="K68" s="112"/>
      <c r="L68" s="113"/>
    </row>
    <row r="69" spans="1:12" ht="56.25" customHeight="1" thickBot="1" x14ac:dyDescent="0.35">
      <c r="A69" s="114" t="s">
        <v>82</v>
      </c>
      <c r="B69" s="115"/>
      <c r="C69" s="115"/>
      <c r="D69" s="115"/>
      <c r="E69" s="115"/>
      <c r="F69" s="115"/>
      <c r="G69" s="115"/>
      <c r="H69" s="115"/>
      <c r="I69" s="115"/>
      <c r="J69" s="115"/>
      <c r="K69" s="115"/>
      <c r="L69" s="116"/>
    </row>
    <row r="70" spans="1:12" ht="30" customHeight="1" thickBot="1" x14ac:dyDescent="0.3">
      <c r="A70" s="134" t="s">
        <v>83</v>
      </c>
      <c r="B70" s="135"/>
      <c r="C70" s="135"/>
      <c r="D70" s="135"/>
      <c r="E70" s="135"/>
      <c r="F70" s="135"/>
      <c r="G70" s="135"/>
      <c r="H70" s="135"/>
      <c r="I70" s="135"/>
      <c r="J70" s="135"/>
      <c r="K70" s="135"/>
      <c r="L70" s="136"/>
    </row>
  </sheetData>
  <mergeCells count="49">
    <mergeCell ref="A70:L70"/>
    <mergeCell ref="K30:R30"/>
    <mergeCell ref="B63:L63"/>
    <mergeCell ref="A64:L64"/>
    <mergeCell ref="A65:L65"/>
    <mergeCell ref="A66:L66"/>
    <mergeCell ref="A69:L69"/>
    <mergeCell ref="A67:L67"/>
    <mergeCell ref="A68:L68"/>
    <mergeCell ref="H58:L58"/>
    <mergeCell ref="H59:L59"/>
    <mergeCell ref="H60:L60"/>
    <mergeCell ref="A42:A43"/>
    <mergeCell ref="H42:L43"/>
    <mergeCell ref="H44:L44"/>
    <mergeCell ref="H45:L45"/>
    <mergeCell ref="B44:F44"/>
    <mergeCell ref="B45:F45"/>
    <mergeCell ref="B53:B60"/>
    <mergeCell ref="D55:D60"/>
    <mergeCell ref="H61:L61"/>
    <mergeCell ref="H62:L62"/>
    <mergeCell ref="H46:L46"/>
    <mergeCell ref="H47:L47"/>
    <mergeCell ref="H48:L48"/>
    <mergeCell ref="H49:L49"/>
    <mergeCell ref="H53:L53"/>
    <mergeCell ref="H54:L54"/>
    <mergeCell ref="H55:L55"/>
    <mergeCell ref="H56:L56"/>
    <mergeCell ref="H50:L50"/>
    <mergeCell ref="H51:L51"/>
    <mergeCell ref="H52:L52"/>
    <mergeCell ref="H57:L57"/>
    <mergeCell ref="K36:L36"/>
    <mergeCell ref="B42:D42"/>
    <mergeCell ref="E42:F42"/>
    <mergeCell ref="G42:G43"/>
    <mergeCell ref="B22:V22"/>
    <mergeCell ref="B32:I32"/>
    <mergeCell ref="K34:L34"/>
    <mergeCell ref="K35:L35"/>
    <mergeCell ref="A41:L41"/>
    <mergeCell ref="B19:V19"/>
    <mergeCell ref="A1:V1"/>
    <mergeCell ref="A2:V2"/>
    <mergeCell ref="B5:V5"/>
    <mergeCell ref="B12:I12"/>
    <mergeCell ref="B15:I15"/>
  </mergeCells>
  <pageMargins left="0.51181102362204722" right="0.31496062992125984" top="0.74803149606299213" bottom="0.15748031496062992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2019-10-15T09:52:54Z</dcterms:modified>
</cp:coreProperties>
</file>